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1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bi\Department\sbi\Grupper\Afdeling BEI\Projekter (igangværende fra 2019)\2022 - VCBK Videnscenter\Casebiblioteket\Case - Jysk kontor - Søren Jensen\"/>
    </mc:Choice>
  </mc:AlternateContent>
  <xr:revisionPtr revIDLastSave="15" documentId="13_ncr:1_{CB1C807C-C16C-44D7-A72D-6A2B0EDE4E0C}" xr6:coauthVersionLast="47" xr6:coauthVersionMax="47" xr10:uidLastSave="{5CF671E9-04CF-4F42-B3F5-C71266558858}"/>
  <bookViews>
    <workbookView xWindow="-120" yWindow="-120" windowWidth="29040" windowHeight="15840" activeTab="1" xr2:uid="{10BE97E4-1136-49A8-9B02-F822EBA07EFA}"/>
  </bookViews>
  <sheets>
    <sheet name="Materialeliste" sheetId="7" r:id="rId1"/>
    <sheet name="Resultater for materialer" sheetId="8" r:id="rId2"/>
    <sheet name="Resultater for energi" sheetId="4" r:id="rId3"/>
  </sheets>
  <externalReferences>
    <externalReference r:id="rId4"/>
  </externalReferences>
  <definedNames>
    <definedName name="Kommuner_værdier">[1]Beregningsforudsætninger!$B$26:$C$123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0" i="8" l="1"/>
  <c r="H180" i="8"/>
  <c r="I180" i="8"/>
  <c r="J180" i="8"/>
  <c r="F180" i="8"/>
  <c r="G177" i="8"/>
  <c r="H177" i="8"/>
  <c r="I177" i="8"/>
  <c r="J177" i="8"/>
  <c r="F177" i="8"/>
  <c r="G164" i="8"/>
  <c r="H164" i="8"/>
  <c r="I164" i="8"/>
  <c r="J164" i="8"/>
  <c r="F164" i="8"/>
  <c r="G154" i="8"/>
  <c r="H154" i="8"/>
  <c r="I154" i="8"/>
  <c r="J154" i="8"/>
  <c r="F154" i="8"/>
  <c r="G147" i="8"/>
  <c r="H147" i="8"/>
  <c r="I147" i="8"/>
  <c r="J147" i="8"/>
  <c r="F147" i="8"/>
  <c r="G144" i="8"/>
  <c r="H144" i="8"/>
  <c r="I144" i="8"/>
  <c r="J144" i="8"/>
  <c r="F144" i="8"/>
  <c r="G137" i="8"/>
  <c r="H137" i="8"/>
  <c r="I137" i="8"/>
  <c r="J137" i="8"/>
  <c r="F137" i="8"/>
  <c r="G133" i="8"/>
  <c r="H133" i="8"/>
  <c r="I133" i="8"/>
  <c r="J133" i="8"/>
  <c r="F133" i="8"/>
  <c r="G120" i="8"/>
  <c r="H120" i="8"/>
  <c r="I120" i="8"/>
  <c r="J120" i="8"/>
  <c r="F120" i="8"/>
  <c r="G116" i="8"/>
  <c r="H116" i="8"/>
  <c r="I116" i="8"/>
  <c r="J116" i="8"/>
  <c r="F116" i="8"/>
  <c r="G82" i="8"/>
  <c r="H82" i="8"/>
  <c r="I82" i="8"/>
  <c r="J82" i="8"/>
  <c r="F82" i="8"/>
  <c r="G73" i="8"/>
  <c r="H73" i="8"/>
  <c r="I73" i="8"/>
  <c r="J73" i="8"/>
  <c r="F73" i="8"/>
  <c r="G45" i="8"/>
  <c r="H45" i="8"/>
  <c r="I45" i="8"/>
  <c r="J45" i="8"/>
  <c r="F45" i="8"/>
  <c r="G17" i="8"/>
  <c r="H17" i="8"/>
  <c r="I17" i="8"/>
  <c r="J17" i="8"/>
  <c r="F17" i="8"/>
  <c r="G3" i="8"/>
  <c r="H3" i="8"/>
  <c r="I3" i="8"/>
  <c r="J3" i="8"/>
  <c r="F3" i="8"/>
  <c r="J7" i="4"/>
  <c r="H333" i="7"/>
  <c r="H332" i="7"/>
  <c r="H247" i="7"/>
</calcChain>
</file>

<file path=xl/sharedStrings.xml><?xml version="1.0" encoding="utf-8"?>
<sst xmlns="http://schemas.openxmlformats.org/spreadsheetml/2006/main" count="1792" uniqueCount="581">
  <si>
    <t>Gruppe og undergruppe</t>
  </si>
  <si>
    <t>Bygningsdel</t>
  </si>
  <si>
    <t>Konstruktion</t>
  </si>
  <si>
    <t>Konstruktion
Mængde</t>
  </si>
  <si>
    <t>Konstruktion
Enhed</t>
  </si>
  <si>
    <t>Opbygning</t>
  </si>
  <si>
    <t>Valgte byggevarer 
(LCAbyg navngivning)</t>
  </si>
  <si>
    <t>Byggevare
Mængde</t>
  </si>
  <si>
    <t>Byggevare
Enhed</t>
  </si>
  <si>
    <t>EPD navn</t>
  </si>
  <si>
    <t>EPD nummer</t>
  </si>
  <si>
    <t>Tegning / bilag</t>
  </si>
  <si>
    <t>Tage </t>
  </si>
  <si>
    <t>Tage</t>
  </si>
  <si>
    <t>Tagopbygning øverst</t>
  </si>
  <si>
    <t>273001 (TA) + 231001 (RÅ)</t>
  </si>
  <si>
    <t>m²</t>
  </si>
  <si>
    <t>2 lag tagpap</t>
  </si>
  <si>
    <t>Phoenix PTM 2-lags tagpapdækning</t>
  </si>
  <si>
    <t>m²/m²</t>
  </si>
  <si>
    <t>PTM BituFlex (overpap) og PTM DuraFlex Kombi (underpap)</t>
  </si>
  <si>
    <t>MD-20009-DA</t>
  </si>
  <si>
    <t>Tagisolering</t>
  </si>
  <si>
    <t>ISOVER Robust Lamel R=1m2K/W</t>
  </si>
  <si>
    <t>ISOVER Robust Lamel</t>
  </si>
  <si>
    <t>NEPD-26051326-EN</t>
  </si>
  <si>
    <t>Tagpapdampspærre</t>
  </si>
  <si>
    <t>Tagpap, bitumen undermembran</t>
  </si>
  <si>
    <t>Tag over mellembygning</t>
  </si>
  <si>
    <t>273008 (TA)</t>
  </si>
  <si>
    <t>150 mm stråltrapezplade</t>
  </si>
  <si>
    <t>Præfabrikeret tyndstål</t>
  </si>
  <si>
    <t>kg/m²</t>
  </si>
  <si>
    <t>Profiled sheets made of steel for roof, wall, deck and ceiling constructions</t>
  </si>
  <si>
    <t>EPD-PPA-20180077-CBG2-EN</t>
  </si>
  <si>
    <t>Tag over gangbro</t>
  </si>
  <si>
    <t>273007 (TA)</t>
  </si>
  <si>
    <t>50 mm stråltrapezplade</t>
  </si>
  <si>
    <t>Tag over auditorium</t>
  </si>
  <si>
    <t xml:space="preserve">273006 (TA) </t>
  </si>
  <si>
    <t>Dampspærre PA</t>
  </si>
  <si>
    <t>Tag under sedum i gårdrum m bygning 4&amp;5</t>
  </si>
  <si>
    <t>273005 (TA)</t>
  </si>
  <si>
    <t>Tagisolering, EPS</t>
  </si>
  <si>
    <t>Sundolitt, EPS 80</t>
  </si>
  <si>
    <t>EPS insulation (compressive stress 80 kN/m²)</t>
  </si>
  <si>
    <t>MD-16005-EN</t>
  </si>
  <si>
    <t>Tag under grusareal i gårdum ml bygning 3&amp;4</t>
  </si>
  <si>
    <t>273009 (TA)</t>
  </si>
  <si>
    <t>Tag under fliser i gårdrum mellem bygning 3&amp;4 og 4&amp;5</t>
  </si>
  <si>
    <t>273004 (TA)</t>
  </si>
  <si>
    <t>Rockwool isolering TER</t>
  </si>
  <si>
    <t>ROCKWOOL Mineraluld R=1 m2K/W</t>
  </si>
  <si>
    <t>ROCKWOOL stone wool thermal insulation</t>
  </si>
  <si>
    <t>NEPD-1762-738-EN</t>
  </si>
  <si>
    <t xml:space="preserve">Tag lyskasser og auditorieindgang </t>
  </si>
  <si>
    <t>273010 (TA)</t>
  </si>
  <si>
    <t>Trapezplade</t>
  </si>
  <si>
    <t>MOS-Sedum</t>
  </si>
  <si>
    <t>377002 (TA) + 377003 (TA)</t>
  </si>
  <si>
    <t>Sedum</t>
  </si>
  <si>
    <t>Sedumopbygning</t>
  </si>
  <si>
    <t>Tag over elevator</t>
  </si>
  <si>
    <t>273002 (TA)</t>
  </si>
  <si>
    <t>70 mm stråltrapezplade</t>
  </si>
  <si>
    <t>Stern over gangbro</t>
  </si>
  <si>
    <t>214002 (TØ)</t>
  </si>
  <si>
    <t>Aluplade</t>
  </si>
  <si>
    <t>Aluminiumsplade</t>
  </si>
  <si>
    <t>Hatteprofiler</t>
  </si>
  <si>
    <t>Stål, valsede profiler og plader</t>
  </si>
  <si>
    <t>Mineraluld</t>
  </si>
  <si>
    <t>ISOVER Formstykker 30, R=1</t>
  </si>
  <si>
    <t>Fibercement</t>
  </si>
  <si>
    <t>Fibercementplade</t>
  </si>
  <si>
    <t>Foamglas under rampe</t>
  </si>
  <si>
    <t>273012 (TA)</t>
  </si>
  <si>
    <t>m³</t>
  </si>
  <si>
    <t>Foamglass ?</t>
  </si>
  <si>
    <t>Celleglas-isolering 115 kg/m³</t>
  </si>
  <si>
    <t>m³/m³</t>
  </si>
  <si>
    <t>Ydervægge </t>
  </si>
  <si>
    <t>Facadeopbygning</t>
  </si>
  <si>
    <t>211001 (RÅ)</t>
  </si>
  <si>
    <t>Forplade 75mm beton C40</t>
  </si>
  <si>
    <t>Fabriksbeton(C35/45), C35/45 - CEM I (sætmålsbeton)</t>
  </si>
  <si>
    <t xml:space="preserve">m³/m² </t>
  </si>
  <si>
    <t>Fabriksbeton (C35/45 – CEM I SR-5; C35/45 CEM I og C35/45 fugebeton)</t>
  </si>
  <si>
    <t>MD-20013-DA-Rev1</t>
  </si>
  <si>
    <t>Rockwool elementbatts 34</t>
  </si>
  <si>
    <t>211002 (FA,RÅ)</t>
  </si>
  <si>
    <t>Tagfolie</t>
  </si>
  <si>
    <t>Tagfolie EPDM</t>
  </si>
  <si>
    <t>Alu ophængssystem</t>
  </si>
  <si>
    <t>Aluminiumsprofil</t>
  </si>
  <si>
    <t>Natursten 30 mm</t>
  </si>
  <si>
    <t>Natursten, blød, facade</t>
  </si>
  <si>
    <t>Rockwool ventibatts</t>
  </si>
  <si>
    <t>211003 (RÅ)</t>
  </si>
  <si>
    <t>Membran på kældervæg</t>
  </si>
  <si>
    <t>Dampspærre, bitumen</t>
  </si>
  <si>
    <t>300 mm isolering kl.39</t>
  </si>
  <si>
    <t>Mineraluld, terræn</t>
  </si>
  <si>
    <t>214001 (TØ)</t>
  </si>
  <si>
    <t>Hatteprofiler &amp; struktureret skillelag</t>
  </si>
  <si>
    <t>Stålplade (0,3-3,0mm)</t>
  </si>
  <si>
    <t>Bræddeforskalling</t>
  </si>
  <si>
    <t>Thermowood, fyr og gran, Moelven</t>
  </si>
  <si>
    <t>Termotre av gran og furu</t>
  </si>
  <si>
    <t>NEPD-1829-781-NO</t>
  </si>
  <si>
    <t>Zinkbeklædning</t>
  </si>
  <si>
    <t>Zink, patineret</t>
  </si>
  <si>
    <t>214003 (TØ)</t>
  </si>
  <si>
    <t xml:space="preserve">440 mm træspær </t>
  </si>
  <si>
    <t>Konstruktionstræ, KVH-kvalitet (15% fugt / 13% H2O)</t>
  </si>
  <si>
    <t>m³/m²</t>
  </si>
  <si>
    <t>Gulvkrydsfiner</t>
  </si>
  <si>
    <t>Krydsfinérplade</t>
  </si>
  <si>
    <t>Dampspærre</t>
  </si>
  <si>
    <t>220 mm isolering</t>
  </si>
  <si>
    <t>ISOVER Formstykke 30</t>
  </si>
  <si>
    <t>NEPD-2609-1324-EN</t>
  </si>
  <si>
    <t>214004 (TØ)</t>
  </si>
  <si>
    <t>20 mm trykfast isolering</t>
  </si>
  <si>
    <t>Mineraluld, facadesystem</t>
  </si>
  <si>
    <t>Vindspærre pap</t>
  </si>
  <si>
    <t>Undertag, PP-membran</t>
  </si>
  <si>
    <t>225 mm isolering</t>
  </si>
  <si>
    <t>Mineraluld, alm.</t>
  </si>
  <si>
    <t>dampspærre</t>
  </si>
  <si>
    <t>95 mm isolering</t>
  </si>
  <si>
    <t>95 mm stålskellet</t>
  </si>
  <si>
    <t>2-lag gips</t>
  </si>
  <si>
    <t>Gipskartonplade 13 mm, imprægneret</t>
  </si>
  <si>
    <t>214005 (TØ) + 217005 (TØ)</t>
  </si>
  <si>
    <t>Tagpap</t>
  </si>
  <si>
    <t>195 mm isolering</t>
  </si>
  <si>
    <t>214006 (TØ)</t>
  </si>
  <si>
    <t>75 mm isolering</t>
  </si>
  <si>
    <t>Tagpap, bitumen toplag, skiferbestrøet</t>
  </si>
  <si>
    <t>214007 (TØ)</t>
  </si>
  <si>
    <t>Trykfast isolering</t>
  </si>
  <si>
    <t>214008 (TØ)</t>
  </si>
  <si>
    <t>Puds</t>
  </si>
  <si>
    <t>Kalkcementpuds</t>
  </si>
  <si>
    <t>214010 (TØ)</t>
  </si>
  <si>
    <t>70 mm isolering</t>
  </si>
  <si>
    <t>195 mm stålskellet</t>
  </si>
  <si>
    <t>214011 (TØ)</t>
  </si>
  <si>
    <t>214012 (TØ)</t>
  </si>
  <si>
    <t>Fibercemet</t>
  </si>
  <si>
    <t>145 mm stålprofil</t>
  </si>
  <si>
    <t>214014 (TØ)</t>
  </si>
  <si>
    <t>2 mm aluplade</t>
  </si>
  <si>
    <t>195 mm stålskelet</t>
  </si>
  <si>
    <t>Mineraluld isolering 195 mm</t>
  </si>
  <si>
    <t>Mineraluld isolering 95 mm</t>
  </si>
  <si>
    <t>214015 (TØ)</t>
  </si>
  <si>
    <t>214016 (TØ)</t>
  </si>
  <si>
    <t>Slidset profiler</t>
  </si>
  <si>
    <t>Mineraluld isolerinerg 145 mm</t>
  </si>
  <si>
    <t>1-lag gips</t>
  </si>
  <si>
    <t>Sandwichelementer</t>
  </si>
  <si>
    <t>Sandwichelement 430mm</t>
  </si>
  <si>
    <t>Beton vægelement</t>
  </si>
  <si>
    <t>Beton vægelementer, Beton vægelementer, 15 cm tyk væg med 5-15 kg armering</t>
  </si>
  <si>
    <t>Beton vægelementer</t>
  </si>
  <si>
    <t>MD-20015-DA-rev1</t>
  </si>
  <si>
    <t>Mineraluld isolering</t>
  </si>
  <si>
    <t>Fabriskbeton C40</t>
  </si>
  <si>
    <t>Fabriksbeton(C40/50, C45/55), C40/5 - CEM I (Fundament)</t>
  </si>
  <si>
    <t>Fabriksbeton (C40/50 – CEM I SR-5; C40/50 CEM I og C45/55 – CEM I)</t>
  </si>
  <si>
    <t>MD-20014-DA-Rev1</t>
  </si>
  <si>
    <t>Sandwichelement 520mm</t>
  </si>
  <si>
    <t>Beton vægelementer, Beton vægelementer, 20 cm tyk væg med 5-15 kg armering</t>
  </si>
  <si>
    <t>Udvendig letklinkevæg</t>
  </si>
  <si>
    <t>213001 (MU)</t>
  </si>
  <si>
    <t>Letklinker beton</t>
  </si>
  <si>
    <t>Letklinkerbetonblok, ydervæg</t>
  </si>
  <si>
    <t>Murkrone</t>
  </si>
  <si>
    <t>213008 (RÅ, MU)</t>
  </si>
  <si>
    <t>Tagpap, underpap</t>
  </si>
  <si>
    <t>Tagpap, toplag</t>
  </si>
  <si>
    <t>Isolering</t>
  </si>
  <si>
    <t>Mineraluld, trykfast til tagsystem</t>
  </si>
  <si>
    <t>Betonelementer Ydervægge</t>
  </si>
  <si>
    <t>Betonelemter VE180 (RÅ)</t>
  </si>
  <si>
    <t>Grunder</t>
  </si>
  <si>
    <t>Overflade, Facademaling, grunder, dispension</t>
  </si>
  <si>
    <t>Maling</t>
  </si>
  <si>
    <t>Overflade, Facademaling, akryl maling</t>
  </si>
  <si>
    <t>Betonelemter VE230 (RÅ)</t>
  </si>
  <si>
    <t>Beton vægelementer, Beton vægelementer, 20 cm tyk væg med 16-25 kg armering</t>
  </si>
  <si>
    <t>Betonelemter VE250 (RÅ)</t>
  </si>
  <si>
    <t>Armering til elementmontage</t>
  </si>
  <si>
    <t>kg</t>
  </si>
  <si>
    <t>Armeringsstål</t>
  </si>
  <si>
    <t>Armering Celsa Steel</t>
  </si>
  <si>
    <t>kg/kg</t>
  </si>
  <si>
    <t>Steel reinforcement products for concrete – 
Danish production from Celsa Steel Service A/S</t>
  </si>
  <si>
    <t xml:space="preserve">S-P-00308 </t>
  </si>
  <si>
    <t>Elementfuge</t>
  </si>
  <si>
    <t>Cement</t>
  </si>
  <si>
    <t>Cement II 525</t>
  </si>
  <si>
    <t>Indervægge </t>
  </si>
  <si>
    <t>Bærende indervægge </t>
  </si>
  <si>
    <t>Betonelementer</t>
  </si>
  <si>
    <t>Betonelemter VE150 (RÅ)</t>
  </si>
  <si>
    <t>Betonelemter VE200 (RÅ)</t>
  </si>
  <si>
    <t>Ikke-bærende indervægge </t>
  </si>
  <si>
    <t>Porebetonvæg</t>
  </si>
  <si>
    <t>223010 (MU)</t>
  </si>
  <si>
    <t>Porebeton</t>
  </si>
  <si>
    <t>Xella, Ytong porebeton</t>
  </si>
  <si>
    <t>Ytong® Autoclaved Aerated Concrete, Xella Baustoffe GmbH</t>
  </si>
  <si>
    <t>EPD-XEL-20170147-IAD1-EN</t>
  </si>
  <si>
    <t>Indervægge 95/85 mm</t>
  </si>
  <si>
    <t>Midterdel, stålskelet, mineraluld</t>
  </si>
  <si>
    <t>Stålprofil</t>
  </si>
  <si>
    <t>Gipsplader</t>
  </si>
  <si>
    <t>Gipsplade, Gyproc Normal</t>
  </si>
  <si>
    <t>Indervægge 120mm</t>
  </si>
  <si>
    <t>4-lag gips</t>
  </si>
  <si>
    <t>Vægside, malerbehandling, akrylmaling, fuldspartling</t>
  </si>
  <si>
    <t>Indervægge 145mm</t>
  </si>
  <si>
    <t>Indervægge 165/190mm</t>
  </si>
  <si>
    <t>Kølelementvæg</t>
  </si>
  <si>
    <t>211005 (SL)</t>
  </si>
  <si>
    <t>Stålplade, rustfri</t>
  </si>
  <si>
    <t>Rørisolering</t>
  </si>
  <si>
    <t>Polyurenthanskum (rørisolering)</t>
  </si>
  <si>
    <t>Flisebeklædning</t>
  </si>
  <si>
    <t>223001 (MU)</t>
  </si>
  <si>
    <t>Fliser</t>
  </si>
  <si>
    <t>Keramikfliser, u-glaseret</t>
  </si>
  <si>
    <t>Mørtel</t>
  </si>
  <si>
    <t>Mørtel, fliseklæber</t>
  </si>
  <si>
    <t>Øvrige (indervægge)</t>
  </si>
  <si>
    <t>Vinduer, døre, glasfacader </t>
  </si>
  <si>
    <t>Vinduer </t>
  </si>
  <si>
    <t>Vinduer</t>
  </si>
  <si>
    <t>stk</t>
  </si>
  <si>
    <t>Solafskærmning</t>
  </si>
  <si>
    <t>Solafskærmning polyethylenterephthaler (PET)</t>
  </si>
  <si>
    <t>m²/stk</t>
  </si>
  <si>
    <t>Rude</t>
  </si>
  <si>
    <t>3-lags-rude</t>
  </si>
  <si>
    <t>Ramme</t>
  </si>
  <si>
    <t>Vinduesramme, aluminium</t>
  </si>
  <si>
    <t>m/stk</t>
  </si>
  <si>
    <t>Facadefelter med emalitglas</t>
  </si>
  <si>
    <t>Glas 3 mm</t>
  </si>
  <si>
    <t>Døre, udvendige</t>
  </si>
  <si>
    <t>Udvendige døre</t>
  </si>
  <si>
    <t>Dør, hoveddør</t>
  </si>
  <si>
    <t>Hoveddør</t>
  </si>
  <si>
    <t>Dør, alu, hoveddør</t>
  </si>
  <si>
    <t>Døre, indvendige</t>
  </si>
  <si>
    <t>Indvendige døre</t>
  </si>
  <si>
    <t>Dør, branddør T30</t>
  </si>
  <si>
    <t>Branddør</t>
  </si>
  <si>
    <t>Dør, alu, T30/EI30</t>
  </si>
  <si>
    <t>Dør, indvendig</t>
  </si>
  <si>
    <t>Spånplade</t>
  </si>
  <si>
    <t>kg/stk</t>
  </si>
  <si>
    <t>Træ</t>
  </si>
  <si>
    <t>Træ, fyrretræ (12% fugt/ 10,7% H20)</t>
  </si>
  <si>
    <t>Overflade, Indendørsmaling, emulsions maling, slidstærk</t>
  </si>
  <si>
    <t>Dør, branddør T60</t>
  </si>
  <si>
    <t>Dør, alu, T90/EI90</t>
  </si>
  <si>
    <t>Glasfacader </t>
  </si>
  <si>
    <t>Øvrige (vinduer, døre, glasfacader)</t>
  </si>
  <si>
    <t>Etagedæk</t>
  </si>
  <si>
    <t>Etagedæk </t>
  </si>
  <si>
    <t>Etagedæk og tagdæk</t>
  </si>
  <si>
    <t>Huldæk 180</t>
  </si>
  <si>
    <t>Huldæk element</t>
  </si>
  <si>
    <t>Huldæk element, 22 cm, 6-10 liner</t>
  </si>
  <si>
    <t>Huldæk elementer</t>
  </si>
  <si>
    <t>MD-20017-EN-rev2</t>
  </si>
  <si>
    <t>Slidlag</t>
  </si>
  <si>
    <t>UNICON C35A RAPID cement</t>
  </si>
  <si>
    <t>Aggressiv 35 MPA beton med RAPID cement</t>
  </si>
  <si>
    <t>MD-21024-DA</t>
  </si>
  <si>
    <t>Huldæk 220 (Tagdæk)</t>
  </si>
  <si>
    <t>Huldæk 270</t>
  </si>
  <si>
    <t>Hodydæk</t>
  </si>
  <si>
    <t>Beton i hodydæk</t>
  </si>
  <si>
    <t>Armering i hodydæk</t>
  </si>
  <si>
    <t>Armeringsnet</t>
  </si>
  <si>
    <t>Soliddæk 150</t>
  </si>
  <si>
    <t>Beton</t>
  </si>
  <si>
    <t>Fabriksbeton (C30/37, C35/45 SCC), C30/37 (Indvendig væg)</t>
  </si>
  <si>
    <t>Fabriksbeton (C30/37 og C35/45 SCC)</t>
  </si>
  <si>
    <t>MD-20012-DA_REV1</t>
  </si>
  <si>
    <t>Armering</t>
  </si>
  <si>
    <t>Soliddæk 270</t>
  </si>
  <si>
    <t>Udstøbning af dæk</t>
  </si>
  <si>
    <t>stk.</t>
  </si>
  <si>
    <t>m³/stk.</t>
  </si>
  <si>
    <t>Lofter</t>
  </si>
  <si>
    <t>Loft, perforeret stål, nedhængt 351001 (TØ)</t>
  </si>
  <si>
    <t>Metalloft</t>
  </si>
  <si>
    <t>TAIM e.V. - metallofter</t>
  </si>
  <si>
    <t>Metal ceiling systems made of steel, TAIM e.V. - Verband Industrieller Metalldeckenhersteller (Association of Industrial Metal Ceiling Manufactures)</t>
  </si>
  <si>
    <t>EPD-TAI-20180162-IBG1-EN</t>
  </si>
  <si>
    <t>Hygiejneloft 351002 (TØ)</t>
  </si>
  <si>
    <t>Loftplader</t>
  </si>
  <si>
    <t>Rockfon, loftplader</t>
  </si>
  <si>
    <t>Rockfon Ceiling Tiles, Baffles, Islands and Wall Applications Rockfon (part of ROCKWOOL Group)</t>
  </si>
  <si>
    <t>NEPD-2132-964-EN</t>
  </si>
  <si>
    <t>Loft, perforeret stål, nedhængt mellembygning 351003 (TØ)</t>
  </si>
  <si>
    <t>Pladeisolering</t>
  </si>
  <si>
    <t>Mineraluld, stenuld, teknisk pladeisolering</t>
  </si>
  <si>
    <t>Træbetonloft 351004 (TØ)</t>
  </si>
  <si>
    <t>Træbeton</t>
  </si>
  <si>
    <t>Troldtekt 25 mm, Naturlig grå</t>
  </si>
  <si>
    <t>Acoustic panels - painted, Troldtekt 25 mm Natural Grey</t>
  </si>
  <si>
    <t>EPD-TRO-20210111-ICA1-EN</t>
  </si>
  <si>
    <t>Fast gipsloft 353001 (TØ)</t>
  </si>
  <si>
    <t>Gipskartonplade 13 mm, hulplade</t>
  </si>
  <si>
    <t>Afretningslag</t>
  </si>
  <si>
    <t>Afretningslag, cementbaseret</t>
  </si>
  <si>
    <t>Fast gipsloft, brandgips 353002 (TØ)</t>
  </si>
  <si>
    <t>1-lag brandgips</t>
  </si>
  <si>
    <t>Gipskartonplade, brandimprægneret</t>
  </si>
  <si>
    <t>Udvendigt loft under forbindelsesbro 354001 (TØ)</t>
  </si>
  <si>
    <t>Udvendigt loft v. trappe 354002 (TØ)</t>
  </si>
  <si>
    <t>Konstruktionstræ</t>
  </si>
  <si>
    <t>Gulve</t>
  </si>
  <si>
    <t>Gulvopbygning gangbro ml stue og 1. sal 279001 (TØ)</t>
  </si>
  <si>
    <t>Krydsfiner</t>
  </si>
  <si>
    <t>Fibecementplade</t>
  </si>
  <si>
    <t>Gulvopbygning v. gangbro 279002 (TØ)</t>
  </si>
  <si>
    <t>Brandgips</t>
  </si>
  <si>
    <t>Trægulv på strøer 331002 (GU)</t>
  </si>
  <si>
    <t>Egetræsgulv</t>
  </si>
  <si>
    <t>Træ, egetræ (12% fugt / 10,7% H2O)</t>
  </si>
  <si>
    <t>Undergulv ved indgang til auditorie 334005 (MU)</t>
  </si>
  <si>
    <t>EPS isolering</t>
  </si>
  <si>
    <t>EPS isolering til lofter / gulve og kælderydervæg / terrændæk 040</t>
  </si>
  <si>
    <t>Klinkegulv 432001 (MU) + 432004 (MU)</t>
  </si>
  <si>
    <t>Klinker</t>
  </si>
  <si>
    <t>Kalksandsten</t>
  </si>
  <si>
    <t>Gummifliser i fitness 432002 (GU)</t>
  </si>
  <si>
    <t>Gummigulv</t>
  </si>
  <si>
    <t>Gummigulve med skumbagside EN 1816</t>
  </si>
  <si>
    <t>Epoxygulv 432007 (GU)</t>
  </si>
  <si>
    <t>Epoxy</t>
  </si>
  <si>
    <t>Hærdeplastgulv (PU, epoxy)</t>
  </si>
  <si>
    <t>Linoleumsgulv 432009 (GU)</t>
  </si>
  <si>
    <t>Forbo linoliums gulv</t>
  </si>
  <si>
    <t>Forbo, Marmoleum 2.5mm linoleum</t>
  </si>
  <si>
    <t>MARMOLEUM 2.0 AND 2.5 MM</t>
  </si>
  <si>
    <t>12CA64879.101.1</t>
  </si>
  <si>
    <t>Vinylgulv i køkken 432009 (GU)</t>
  </si>
  <si>
    <t>Vinyl</t>
  </si>
  <si>
    <t>Plastplade, transparent, PVC</t>
  </si>
  <si>
    <t>Trægulv flydende 433001 (GU)</t>
  </si>
  <si>
    <t>Gulvtæppe 433002 (GU)</t>
  </si>
  <si>
    <t>Gulvtæppe</t>
  </si>
  <si>
    <t>EGE Ecotrust 350, 100% genbrug</t>
  </si>
  <si>
    <t>Epoca Rustic Ecotrust 350, Woven carpet tiles,
total pile material 450 g/m² polyamide 6.6,
felt backing made of recycled material</t>
  </si>
  <si>
    <t>EPD-EGE-20190028-CA1-EN</t>
  </si>
  <si>
    <t>Øvrige (etagedæk)</t>
  </si>
  <si>
    <t>Terrændæk </t>
  </si>
  <si>
    <t>Terrændæk og bundplade</t>
  </si>
  <si>
    <t>Terrændæk K1 og K2</t>
  </si>
  <si>
    <t>Armering i terrændæk K1 og K2</t>
  </si>
  <si>
    <t>Armering i bundplade K1</t>
  </si>
  <si>
    <t xml:space="preserve"> S-P-00308</t>
  </si>
  <si>
    <t>EPS isolering 80, EPS, hvis, 100 mm, 80 kN/m²</t>
  </si>
  <si>
    <t>Bundplade K2</t>
  </si>
  <si>
    <t>Bundplade</t>
  </si>
  <si>
    <t>Armering i bundplade K2</t>
  </si>
  <si>
    <t>Vandtætningsmembran, flydende</t>
  </si>
  <si>
    <t>Drænplade kælder</t>
  </si>
  <si>
    <t>217001 (MU)</t>
  </si>
  <si>
    <t>Fundamenter </t>
  </si>
  <si>
    <t>Linjefundamenter</t>
  </si>
  <si>
    <t>Linkefundamenter projekteret</t>
  </si>
  <si>
    <t>Beton C25</t>
  </si>
  <si>
    <t>UNICON C25 RAPID cement</t>
  </si>
  <si>
    <t>m³/stk</t>
  </si>
  <si>
    <t>Passiv 25 Mpa beton med RAPID cement</t>
  </si>
  <si>
    <t>MD-21021-DA</t>
  </si>
  <si>
    <t>Beton C30</t>
  </si>
  <si>
    <t>UNICON C30 RAPID cement</t>
  </si>
  <si>
    <t>Moderat 30 Mpa beton med RAPID cement</t>
  </si>
  <si>
    <t>MD-21026-DA</t>
  </si>
  <si>
    <t>Armering i fundamenter</t>
  </si>
  <si>
    <t>Punktfundamenter</t>
  </si>
  <si>
    <t>Punktfundamenter projekteret</t>
  </si>
  <si>
    <t>Jordankre</t>
  </si>
  <si>
    <t>Jordanker</t>
  </si>
  <si>
    <t>Cement i jordankre</t>
  </si>
  <si>
    <t>RAPID cement CEM I 52,5 N (LA), Aalborg Portland A/S</t>
  </si>
  <si>
    <t>NEPD-1426-468-EN</t>
  </si>
  <si>
    <t>Randfundamenter</t>
  </si>
  <si>
    <t>Sokkel</t>
  </si>
  <si>
    <t>124002 (MU)</t>
  </si>
  <si>
    <t>Kalkcement</t>
  </si>
  <si>
    <t>EPS grafit isolering til bygninger, EPS, 100 mm, 80 kN/m²</t>
  </si>
  <si>
    <t>EPS insulation Graphite (compressive stress 80 kN/m²)</t>
  </si>
  <si>
    <t>MD-16006-EN</t>
  </si>
  <si>
    <t>Terræn</t>
  </si>
  <si>
    <t>Spunsvægge</t>
  </si>
  <si>
    <t>Kanaler under terrændæk</t>
  </si>
  <si>
    <t>Gruber og sumpe</t>
  </si>
  <si>
    <t>Trapper og ramper i terræn</t>
  </si>
  <si>
    <t>Belægninger</t>
  </si>
  <si>
    <t>Trapper og ramper </t>
  </si>
  <si>
    <t>Betontrapper</t>
  </si>
  <si>
    <t>Beton C35</t>
  </si>
  <si>
    <t>Ståltrapper</t>
  </si>
  <si>
    <t>Stål, varmvalset plade, 2-20 mm</t>
  </si>
  <si>
    <t>Trappeværn</t>
  </si>
  <si>
    <t>Glas</t>
  </si>
  <si>
    <t>Søjler og bjælker </t>
  </si>
  <si>
    <t>Søjler </t>
  </si>
  <si>
    <t>Elementsøjler</t>
  </si>
  <si>
    <t>Beton C40</t>
  </si>
  <si>
    <t>Bjælker </t>
  </si>
  <si>
    <t>Stålbjælker</t>
  </si>
  <si>
    <t>Stålbjælker, Langkjær stålbyg</t>
  </si>
  <si>
    <t>Kompositbjælker</t>
  </si>
  <si>
    <t>Deltabjælker</t>
  </si>
  <si>
    <t>DeltaBeam</t>
  </si>
  <si>
    <t>Deltabeam</t>
  </si>
  <si>
    <t>RTS EPD, No. 10</t>
  </si>
  <si>
    <t>Spændbjælker</t>
  </si>
  <si>
    <t>Altaner og altangange </t>
  </si>
  <si>
    <t>Vand </t>
  </si>
  <si>
    <t>Rør (vand)</t>
  </si>
  <si>
    <t>Vandrør</t>
  </si>
  <si>
    <t>Brugsvandsrør</t>
  </si>
  <si>
    <t>Brugsvandsrør, rustfri stål</t>
  </si>
  <si>
    <t>Isover Climpipe</t>
  </si>
  <si>
    <t>CLIMPIPE Section Alu2, Saint-Gobain Sweden AB, ISOVER</t>
  </si>
  <si>
    <t>NEPD-1815-769-EN</t>
  </si>
  <si>
    <t>Pumper (vand)</t>
  </si>
  <si>
    <t>Køling</t>
  </si>
  <si>
    <t>Rør (køling)</t>
  </si>
  <si>
    <t>Pumper (køling)</t>
  </si>
  <si>
    <t>Køleblandesløjfer</t>
  </si>
  <si>
    <t>Kølevekslere</t>
  </si>
  <si>
    <t>Beholdere/tanke</t>
  </si>
  <si>
    <t>Køl</t>
  </si>
  <si>
    <t>Buffertank</t>
  </si>
  <si>
    <t>Buffertank, rustfri stål</t>
  </si>
  <si>
    <t>Køleproducerende anlæg</t>
  </si>
  <si>
    <t>Varme </t>
  </si>
  <si>
    <t>Rør (varme)</t>
  </si>
  <si>
    <t>Rørisolering (varme og kondens)</t>
  </si>
  <si>
    <t>Pumper (varme)</t>
  </si>
  <si>
    <t>Pumper</t>
  </si>
  <si>
    <t>Pumper i pumpebrønd</t>
  </si>
  <si>
    <t>Cirkulationspumpe</t>
  </si>
  <si>
    <t>Cirkulationspumpe 250-1000W</t>
  </si>
  <si>
    <t>stk/stk</t>
  </si>
  <si>
    <t>Varmeblandesløjfer</t>
  </si>
  <si>
    <t>Ekspansionsbeholdere</t>
  </si>
  <si>
    <t>Brugsvandsvekslere</t>
  </si>
  <si>
    <t>Varmtvandsbeholdere</t>
  </si>
  <si>
    <t>Varmtvandsbeholder</t>
  </si>
  <si>
    <t>Varmtvandsbeholder 500 L, central, skoler institutioner, u. storkøkken el brusere</t>
  </si>
  <si>
    <t>Varmegivere</t>
  </si>
  <si>
    <t>Radiatorer</t>
  </si>
  <si>
    <t>Radiator 500/1000mm</t>
  </si>
  <si>
    <t>Malet stålradiator</t>
  </si>
  <si>
    <t>Radiator, stålplade</t>
  </si>
  <si>
    <t>Varmeproducerende anlæg</t>
  </si>
  <si>
    <t>Ventilation</t>
  </si>
  <si>
    <t>Ventilationskanaler</t>
  </si>
  <si>
    <t>Ventilationskanal</t>
  </si>
  <si>
    <t>Ventilationskanal, galvaniseret stål</t>
  </si>
  <si>
    <t>Kanalisolering</t>
  </si>
  <si>
    <t>Mineraluld, stenuld, rørskål</t>
  </si>
  <si>
    <t>Ventilationsaggregat</t>
  </si>
  <si>
    <t>Ventilationaggregater</t>
  </si>
  <si>
    <t>Ventilationsaggregat m. varmegenvinding 10 000 m³/h</t>
  </si>
  <si>
    <t>Varmeflader, el og vandbårne</t>
  </si>
  <si>
    <t>Køleflader</t>
  </si>
  <si>
    <t>Væskekoblede vekslere</t>
  </si>
  <si>
    <t>Varmegenvinding</t>
  </si>
  <si>
    <t>Varmevekslere</t>
  </si>
  <si>
    <t>Befugtere</t>
  </si>
  <si>
    <t>Affugtere</t>
  </si>
  <si>
    <t xml:space="preserve">Ventilatorer  </t>
  </si>
  <si>
    <t>Afløb </t>
  </si>
  <si>
    <t>Rør (afsløb)</t>
  </si>
  <si>
    <t>Afløbsrør</t>
  </si>
  <si>
    <t>PVC rør</t>
  </si>
  <si>
    <t>Rør, Afløbsrør, PVC</t>
  </si>
  <si>
    <t>PP rør</t>
  </si>
  <si>
    <t>Rør, Kloakrør PP</t>
  </si>
  <si>
    <t>El- og mekaniske anlæg </t>
  </si>
  <si>
    <t>Solcelleanlæg</t>
  </si>
  <si>
    <t>Solceller</t>
  </si>
  <si>
    <t>Solcelleanlæg 1000 kWh / m²*a</t>
  </si>
  <si>
    <t>Elevatorer</t>
  </si>
  <si>
    <t>Elevator</t>
  </si>
  <si>
    <t>Elevatorer + stålkonstruktion</t>
  </si>
  <si>
    <t>Elevator (grundkomponenter pr. stk)</t>
  </si>
  <si>
    <t>Elevator (komponenter pr. etage)</t>
  </si>
  <si>
    <t>Lifte</t>
  </si>
  <si>
    <t>Rulletrapper</t>
  </si>
  <si>
    <t>Mængde</t>
  </si>
  <si>
    <t>Enhed</t>
  </si>
  <si>
    <t xml:space="preserve">GWP A1-3 </t>
  </si>
  <si>
    <t>GWP B4</t>
  </si>
  <si>
    <t>GWP C3-4</t>
  </si>
  <si>
    <t>GWP SUM</t>
  </si>
  <si>
    <t xml:space="preserve">Vægt </t>
  </si>
  <si>
    <t>m, m2, stk</t>
  </si>
  <si>
    <t>total
kgCO2e</t>
  </si>
  <si>
    <t>SUM</t>
  </si>
  <si>
    <t xml:space="preserve">MOS-Sedum </t>
  </si>
  <si>
    <t>Stern på gangbro</t>
  </si>
  <si>
    <t>Tag lyskasser og auditorienedgang</t>
  </si>
  <si>
    <t>Tag over auditorie</t>
  </si>
  <si>
    <t>273006 (TA)</t>
  </si>
  <si>
    <t xml:space="preserve">273007 (TA) </t>
  </si>
  <si>
    <t>Tag under filser gårdrum mellem bygning 3&amp;4 og 4&amp;5</t>
  </si>
  <si>
    <t>Tag under grusareal i gårdrum ml bygning 3&amp;4</t>
  </si>
  <si>
    <t>Tag under sedum i gårdrum ml bygning 4&amp;5</t>
  </si>
  <si>
    <t>Øvrige (tage)</t>
  </si>
  <si>
    <t xml:space="preserve">214015 (TØ) </t>
  </si>
  <si>
    <t>Betonelemeter Ydervægge</t>
  </si>
  <si>
    <t>Betonelementer VE180 (RÅ)</t>
  </si>
  <si>
    <t>Betonelementer VE230 (RÅ)</t>
  </si>
  <si>
    <t>Betonelementer VE250 (RÅ)</t>
  </si>
  <si>
    <t>Kælderydervægge </t>
  </si>
  <si>
    <t>Øvrige (ydervægge)</t>
  </si>
  <si>
    <t>Betonelementer Indervægge</t>
  </si>
  <si>
    <t>Betonelementer VE150 (RÅ) Indervæg</t>
  </si>
  <si>
    <t>Betonelementer VE200 (RÅ) Indervæg</t>
  </si>
  <si>
    <t>Vægoverflader auditorie</t>
  </si>
  <si>
    <t>Akustikpaneler auditorie</t>
  </si>
  <si>
    <t>Forsatsvæg auditorie</t>
  </si>
  <si>
    <t>Klinkebelægning toiletter</t>
  </si>
  <si>
    <t>Trælameller auditorie</t>
  </si>
  <si>
    <t>Midterdel, stålskelet, mineraluld (Klon)</t>
  </si>
  <si>
    <t>Vægside, malerbehandling, akrylmaling, fuldspartling (Klon)</t>
  </si>
  <si>
    <t>Gipsplader (Klon)</t>
  </si>
  <si>
    <t>Indervægge 95/85mm</t>
  </si>
  <si>
    <t>Glasvægge</t>
  </si>
  <si>
    <t>Dør, branddør T60 (Klon)</t>
  </si>
  <si>
    <t>Huldæk 220 (tagdæk)</t>
  </si>
  <si>
    <t xml:space="preserve">Udtøbning af dæk </t>
  </si>
  <si>
    <t>Klinkegulv i auditorie</t>
  </si>
  <si>
    <t>Trægulv i auditorie</t>
  </si>
  <si>
    <t>Akustikloft auditorie</t>
  </si>
  <si>
    <t>Glat gipsloft i auditorie</t>
  </si>
  <si>
    <t>Perforeret gipsloft auditorie</t>
  </si>
  <si>
    <t>Textilloft auditorie</t>
  </si>
  <si>
    <t xml:space="preserve">Linjefundamenter </t>
  </si>
  <si>
    <t>Linjefundamenter projekteret</t>
  </si>
  <si>
    <t>Pælefundering </t>
  </si>
  <si>
    <t>Maskinfundamenter</t>
  </si>
  <si>
    <t>sum</t>
  </si>
  <si>
    <t xml:space="preserve">Varmtvandsbeholder </t>
  </si>
  <si>
    <t>Radiator 500/1000 mm</t>
  </si>
  <si>
    <t>Ventilationsaggregater</t>
  </si>
  <si>
    <t xml:space="preserve">Afløbsrør </t>
  </si>
  <si>
    <t>Nøgletal fra Be18</t>
  </si>
  <si>
    <t>LCA resultat</t>
  </si>
  <si>
    <t>Energibehov uden tillæg</t>
  </si>
  <si>
    <t>Energibehov med tillæg</t>
  </si>
  <si>
    <t>Energiforbrug til drift (B6)</t>
  </si>
  <si>
    <t>Varme</t>
  </si>
  <si>
    <t>kWh/m2 år</t>
  </si>
  <si>
    <t>Ibrugtagning, år</t>
  </si>
  <si>
    <t>El til bygningsdrift</t>
  </si>
  <si>
    <t>Opvarmet areal</t>
  </si>
  <si>
    <t>m2</t>
  </si>
  <si>
    <t>Klimapåvirkning total</t>
  </si>
  <si>
    <t xml:space="preserve">kgCO2-ækv </t>
  </si>
  <si>
    <t>Klimapåvirkning B6</t>
  </si>
  <si>
    <t>kgCO2-ækv /m2 år</t>
  </si>
  <si>
    <t xml:space="preserve">Ydelse fra særlige kilder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</si>
</sst>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3" borderId="0" xfId="0" applyFill="1"/>
    <xf numFmtId="11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0" fillId="3" borderId="0" xfId="0" applyFill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0" fontId="4" fillId="2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3" fontId="4" fillId="0" borderId="0" xfId="0" applyNumberFormat="1" applyFont="1" applyAlignment="1">
      <alignment horizontal="left" vertical="center" wrapText="1"/>
    </xf>
    <xf numFmtId="3" fontId="4" fillId="2" borderId="0" xfId="0" applyNumberFormat="1" applyFont="1" applyFill="1" applyAlignment="1">
      <alignment horizontal="left" vertical="center" wrapText="1"/>
    </xf>
    <xf numFmtId="3" fontId="0" fillId="0" borderId="0" xfId="0" applyNumberFormat="1" applyAlignment="1">
      <alignment horizontal="left" vertical="center" wrapText="1"/>
    </xf>
    <xf numFmtId="3" fontId="0" fillId="2" borderId="0" xfId="0" applyNumberFormat="1" applyFill="1" applyAlignment="1">
      <alignment horizontal="left" vertical="center" wrapText="1"/>
    </xf>
    <xf numFmtId="3" fontId="0" fillId="3" borderId="0" xfId="0" applyNumberFormat="1" applyFill="1" applyAlignment="1">
      <alignment horizontal="left" vertical="center" wrapText="1"/>
    </xf>
    <xf numFmtId="11" fontId="4" fillId="2" borderId="0" xfId="0" applyNumberFormat="1" applyFont="1" applyFill="1" applyAlignment="1">
      <alignment horizontal="left" vertical="center" wrapText="1"/>
    </xf>
    <xf numFmtId="11" fontId="0" fillId="2" borderId="0" xfId="0" applyNumberFormat="1" applyFill="1" applyAlignment="1">
      <alignment horizontal="left" vertical="center" wrapText="1"/>
    </xf>
    <xf numFmtId="11" fontId="0" fillId="0" borderId="0" xfId="0" applyNumberForma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1" fontId="4" fillId="0" borderId="0" xfId="0" applyNumberFormat="1" applyFont="1" applyAlignment="1">
      <alignment horizontal="left" vertical="center" wrapText="1"/>
    </xf>
    <xf numFmtId="11" fontId="0" fillId="3" borderId="0" xfId="0" applyNumberForma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4" fillId="2" borderId="0" xfId="0" applyNumberFormat="1" applyFont="1" applyFill="1" applyAlignment="1">
      <alignment vertical="center" wrapText="1"/>
    </xf>
    <xf numFmtId="4" fontId="4" fillId="2" borderId="0" xfId="0" applyNumberFormat="1" applyFont="1" applyFill="1" applyAlignment="1">
      <alignment horizontal="right" vertical="center" wrapText="1"/>
    </xf>
    <xf numFmtId="4" fontId="4" fillId="0" borderId="0" xfId="0" applyNumberFormat="1" applyFont="1" applyAlignment="1">
      <alignment horizontal="right" vertical="center" wrapText="1"/>
    </xf>
    <xf numFmtId="4" fontId="0" fillId="0" borderId="0" xfId="0" applyNumberFormat="1" applyAlignment="1">
      <alignment horizontal="right" vertical="center" wrapText="1"/>
    </xf>
    <xf numFmtId="4" fontId="0" fillId="2" borderId="0" xfId="0" applyNumberFormat="1" applyFill="1" applyAlignment="1">
      <alignment horizontal="right" vertical="center" wrapText="1"/>
    </xf>
    <xf numFmtId="4" fontId="0" fillId="3" borderId="0" xfId="0" applyNumberFormat="1" applyFill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" fontId="0" fillId="0" borderId="0" xfId="0" applyNumberForma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4" fontId="4" fillId="0" borderId="0" xfId="0" applyNumberFormat="1" applyFont="1" applyAlignment="1">
      <alignment horizontal="right" vertical="center" wrapText="1"/>
    </xf>
    <xf numFmtId="3" fontId="4" fillId="0" borderId="0" xfId="0" applyNumberFormat="1" applyFont="1" applyAlignment="1">
      <alignment horizontal="left" vertical="center" wrapText="1"/>
    </xf>
    <xf numFmtId="11" fontId="0" fillId="0" borderId="0" xfId="0" applyNumberFormat="1" applyAlignment="1">
      <alignment horizontal="left" vertical="center" wrapText="1"/>
    </xf>
    <xf numFmtId="11" fontId="5" fillId="0" borderId="0" xfId="0" applyNumberFormat="1" applyFont="1" applyAlignment="1">
      <alignment horizontal="center" vertical="center" wrapText="1"/>
    </xf>
    <xf numFmtId="3" fontId="4" fillId="2" borderId="0" xfId="0" applyNumberFormat="1" applyFont="1" applyFill="1" applyAlignment="1">
      <alignment vertical="center" wrapText="1"/>
    </xf>
    <xf numFmtId="11" fontId="4" fillId="2" borderId="0" xfId="0" applyNumberFormat="1" applyFont="1" applyFill="1" applyAlignment="1">
      <alignment horizontal="right" vertical="center" wrapText="1"/>
    </xf>
    <xf numFmtId="4" fontId="4" fillId="0" borderId="0" xfId="0" applyNumberFormat="1" applyFont="1" applyAlignment="1">
      <alignment vertical="center" wrapText="1"/>
    </xf>
    <xf numFmtId="11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11" fontId="4" fillId="0" borderId="0" xfId="0" applyNumberFormat="1" applyFont="1" applyAlignment="1">
      <alignment vertical="center" wrapText="1"/>
    </xf>
    <xf numFmtId="4" fontId="4" fillId="3" borderId="0" xfId="0" applyNumberFormat="1" applyFont="1" applyFill="1" applyAlignment="1">
      <alignment vertical="center" wrapText="1"/>
    </xf>
    <xf numFmtId="11" fontId="4" fillId="3" borderId="0" xfId="0" applyNumberFormat="1" applyFont="1" applyFill="1" applyAlignment="1">
      <alignment horizontal="right" vertical="center" wrapText="1"/>
    </xf>
    <xf numFmtId="4" fontId="4" fillId="3" borderId="0" xfId="0" applyNumberFormat="1" applyFont="1" applyFill="1" applyAlignment="1">
      <alignment horizontal="right" vertical="center" wrapText="1"/>
    </xf>
  </cellXfs>
  <cellStyles count="1">
    <cellStyle name="Normal" xfId="0" builtinId="0"/>
  </cellStyles>
  <dxfs count="60"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ont>
        <b/>
        <i val="0"/>
        <strike val="0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ont>
        <b/>
        <i val="0"/>
        <strike val="0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ont>
        <b/>
        <i val="0"/>
        <strike val="0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ont>
        <b/>
        <i val="0"/>
        <strike val="0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ont>
        <b/>
        <i val="0"/>
        <strike val="0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ont>
        <b/>
        <i val="0"/>
        <strike val="0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ont>
        <b/>
        <i val="0"/>
        <strike val="0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ont>
        <b/>
        <i val="0"/>
        <strike val="0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ont>
        <b/>
        <i val="0"/>
        <strike val="0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ont>
        <b/>
        <i val="0"/>
        <strike val="0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ont>
        <b/>
        <i val="0"/>
        <strike val="0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ont>
        <b/>
        <i val="0"/>
        <strike val="0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ont>
        <b/>
        <i val="0"/>
        <strike val="0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ont>
        <b/>
        <i val="0"/>
        <strike val="0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Lau%20Raffns&#248;e/Dropbox%20(GBC%20Denmark)/Green%20Building%20Council%20Denmark/Kriterieudvalg/kontor/version%202016/LCC/LCC%20beregning%20af%20poi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side"/>
      <sheetName val="Samlet score"/>
      <sheetName val="Score ECO1.1"/>
      <sheetName val="Stamdata"/>
      <sheetName val="Forsyning"/>
      <sheetName val="Beregningsforudsætninger"/>
      <sheetName val="Vejledning"/>
      <sheetName val="Om værktøj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2AD64-0DB0-48DB-9D17-F20BCA966D9E}">
  <dimension ref="A1:L335"/>
  <sheetViews>
    <sheetView zoomScale="85" zoomScaleNormal="85" workbookViewId="0">
      <pane ySplit="2" topLeftCell="A316" activePane="bottomLeft" state="frozen"/>
      <selection pane="bottomLeft" sqref="A1:XFD1048576"/>
    </sheetView>
  </sheetViews>
  <sheetFormatPr defaultColWidth="8.85546875" defaultRowHeight="15"/>
  <cols>
    <col min="1" max="1" width="24.5703125" style="8" customWidth="1"/>
    <col min="2" max="2" width="27.42578125" style="8" bestFit="1" customWidth="1"/>
    <col min="3" max="3" width="55" style="8" bestFit="1" customWidth="1"/>
    <col min="4" max="4" width="12.140625" style="17" customWidth="1"/>
    <col min="5" max="5" width="12.42578125" style="8" bestFit="1" customWidth="1"/>
    <col min="6" max="6" width="45.140625" style="8" bestFit="1" customWidth="1"/>
    <col min="7" max="7" width="33" style="8" bestFit="1" customWidth="1"/>
    <col min="8" max="8" width="11.140625" style="17" customWidth="1"/>
    <col min="9" max="9" width="10.140625" style="8" bestFit="1" customWidth="1"/>
    <col min="10" max="10" width="55" style="8" bestFit="1" customWidth="1"/>
    <col min="11" max="11" width="26.42578125" style="8" bestFit="1" customWidth="1"/>
    <col min="12" max="12" width="19.85546875" style="8" customWidth="1"/>
    <col min="13" max="16384" width="8.85546875" style="3"/>
  </cols>
  <sheetData>
    <row r="1" spans="1:12" s="5" customFormat="1" ht="45.7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 s="4" customFormat="1">
      <c r="A2" s="9"/>
      <c r="B2" s="9"/>
      <c r="C2" s="9"/>
      <c r="D2" s="15"/>
      <c r="E2" s="9"/>
      <c r="F2" s="9"/>
      <c r="G2" s="9"/>
      <c r="H2" s="15"/>
      <c r="I2" s="9"/>
      <c r="J2" s="9"/>
      <c r="K2" s="9"/>
      <c r="L2" s="9"/>
    </row>
    <row r="3" spans="1:12">
      <c r="A3" s="10" t="s">
        <v>12</v>
      </c>
      <c r="B3" s="10"/>
      <c r="C3" s="10"/>
      <c r="D3" s="34"/>
      <c r="E3" s="10"/>
      <c r="F3" s="19"/>
      <c r="G3" s="19"/>
      <c r="H3" s="16"/>
      <c r="I3" s="10"/>
      <c r="J3" s="23"/>
      <c r="K3" s="23"/>
      <c r="L3" s="24"/>
    </row>
    <row r="4" spans="1:12">
      <c r="A4" s="41" t="s">
        <v>13</v>
      </c>
      <c r="B4" s="41" t="s">
        <v>14</v>
      </c>
      <c r="C4" s="41" t="s">
        <v>15</v>
      </c>
      <c r="D4" s="42">
        <v>1478</v>
      </c>
      <c r="E4" s="41" t="s">
        <v>16</v>
      </c>
      <c r="F4" s="18" t="s">
        <v>17</v>
      </c>
      <c r="G4" s="7" t="s">
        <v>18</v>
      </c>
      <c r="H4" s="35">
        <v>1</v>
      </c>
      <c r="I4" s="7" t="s">
        <v>19</v>
      </c>
      <c r="J4" s="27" t="s">
        <v>20</v>
      </c>
      <c r="K4" s="7" t="s">
        <v>21</v>
      </c>
      <c r="L4" s="25"/>
    </row>
    <row r="5" spans="1:12">
      <c r="A5" s="41"/>
      <c r="B5" s="41"/>
      <c r="C5" s="41"/>
      <c r="D5" s="42"/>
      <c r="E5" s="41"/>
      <c r="F5" s="18" t="s">
        <v>22</v>
      </c>
      <c r="G5" s="7" t="s">
        <v>23</v>
      </c>
      <c r="H5" s="35">
        <v>9.23</v>
      </c>
      <c r="I5" s="7" t="s">
        <v>19</v>
      </c>
      <c r="J5" s="27" t="s">
        <v>24</v>
      </c>
      <c r="K5" s="27" t="s">
        <v>25</v>
      </c>
      <c r="L5" s="25"/>
    </row>
    <row r="6" spans="1:12">
      <c r="A6" s="41"/>
      <c r="B6" s="41"/>
      <c r="C6" s="41"/>
      <c r="D6" s="42"/>
      <c r="E6" s="41"/>
      <c r="F6" s="18" t="s">
        <v>26</v>
      </c>
      <c r="G6" s="7" t="s">
        <v>27</v>
      </c>
      <c r="H6" s="35">
        <v>1</v>
      </c>
      <c r="I6" s="7" t="s">
        <v>19</v>
      </c>
      <c r="J6" s="27"/>
      <c r="K6" s="27"/>
      <c r="L6" s="25"/>
    </row>
    <row r="7" spans="1:12">
      <c r="A7" s="41"/>
      <c r="B7" s="41" t="s">
        <v>28</v>
      </c>
      <c r="C7" s="41" t="s">
        <v>29</v>
      </c>
      <c r="D7" s="42">
        <v>357</v>
      </c>
      <c r="E7" s="41" t="s">
        <v>16</v>
      </c>
      <c r="F7" s="18" t="s">
        <v>17</v>
      </c>
      <c r="G7" s="7" t="s">
        <v>18</v>
      </c>
      <c r="H7" s="35">
        <v>1</v>
      </c>
      <c r="I7" s="7" t="s">
        <v>19</v>
      </c>
      <c r="J7" s="27" t="s">
        <v>20</v>
      </c>
      <c r="K7" s="7" t="s">
        <v>21</v>
      </c>
      <c r="L7" s="25"/>
    </row>
    <row r="8" spans="1:12">
      <c r="A8" s="41"/>
      <c r="B8" s="41"/>
      <c r="C8" s="41"/>
      <c r="D8" s="42"/>
      <c r="E8" s="41"/>
      <c r="F8" s="18" t="s">
        <v>22</v>
      </c>
      <c r="G8" s="7" t="s">
        <v>23</v>
      </c>
      <c r="H8" s="35">
        <v>9.23</v>
      </c>
      <c r="I8" s="7" t="s">
        <v>19</v>
      </c>
      <c r="J8" s="27" t="s">
        <v>24</v>
      </c>
      <c r="K8" s="27" t="s">
        <v>25</v>
      </c>
      <c r="L8" s="26"/>
    </row>
    <row r="9" spans="1:12">
      <c r="A9" s="41"/>
      <c r="B9" s="41"/>
      <c r="C9" s="41"/>
      <c r="D9" s="42"/>
      <c r="E9" s="41"/>
      <c r="F9" s="18" t="s">
        <v>26</v>
      </c>
      <c r="G9" s="7" t="s">
        <v>27</v>
      </c>
      <c r="H9" s="35">
        <v>1</v>
      </c>
      <c r="I9" s="7" t="s">
        <v>19</v>
      </c>
      <c r="J9" s="27"/>
      <c r="K9" s="27"/>
      <c r="L9" s="26"/>
    </row>
    <row r="10" spans="1:12" ht="30.75">
      <c r="A10" s="41"/>
      <c r="B10" s="41"/>
      <c r="C10" s="41"/>
      <c r="D10" s="42"/>
      <c r="E10" s="41"/>
      <c r="F10" s="18" t="s">
        <v>30</v>
      </c>
      <c r="G10" s="7" t="s">
        <v>31</v>
      </c>
      <c r="H10" s="35">
        <v>14</v>
      </c>
      <c r="I10" s="7" t="s">
        <v>32</v>
      </c>
      <c r="J10" s="27" t="s">
        <v>33</v>
      </c>
      <c r="K10" s="27" t="s">
        <v>34</v>
      </c>
      <c r="L10" s="26"/>
    </row>
    <row r="11" spans="1:12">
      <c r="A11" s="41"/>
      <c r="B11" s="41" t="s">
        <v>35</v>
      </c>
      <c r="C11" s="41" t="s">
        <v>36</v>
      </c>
      <c r="D11" s="42">
        <v>79</v>
      </c>
      <c r="E11" s="41" t="s">
        <v>16</v>
      </c>
      <c r="F11" s="18" t="s">
        <v>17</v>
      </c>
      <c r="G11" s="7" t="s">
        <v>18</v>
      </c>
      <c r="H11" s="35">
        <v>1</v>
      </c>
      <c r="I11" s="7" t="s">
        <v>19</v>
      </c>
      <c r="J11" s="27" t="s">
        <v>20</v>
      </c>
      <c r="K11" s="7" t="s">
        <v>21</v>
      </c>
      <c r="L11" s="25"/>
    </row>
    <row r="12" spans="1:12">
      <c r="A12" s="41"/>
      <c r="B12" s="41"/>
      <c r="C12" s="41"/>
      <c r="D12" s="42"/>
      <c r="E12" s="41"/>
      <c r="F12" s="18" t="s">
        <v>22</v>
      </c>
      <c r="G12" s="7" t="s">
        <v>23</v>
      </c>
      <c r="H12" s="35">
        <v>9.23</v>
      </c>
      <c r="I12" s="7" t="s">
        <v>19</v>
      </c>
      <c r="J12" s="27" t="s">
        <v>24</v>
      </c>
      <c r="K12" s="27" t="s">
        <v>25</v>
      </c>
      <c r="L12" s="25"/>
    </row>
    <row r="13" spans="1:12">
      <c r="A13" s="41"/>
      <c r="B13" s="41"/>
      <c r="C13" s="41"/>
      <c r="D13" s="42"/>
      <c r="E13" s="41"/>
      <c r="F13" s="18" t="s">
        <v>26</v>
      </c>
      <c r="G13" s="7" t="s">
        <v>27</v>
      </c>
      <c r="H13" s="35">
        <v>1</v>
      </c>
      <c r="I13" s="7" t="s">
        <v>19</v>
      </c>
      <c r="J13" s="27"/>
      <c r="K13" s="27"/>
      <c r="L13" s="25"/>
    </row>
    <row r="14" spans="1:12" ht="30.75">
      <c r="A14" s="41"/>
      <c r="B14" s="41"/>
      <c r="C14" s="41"/>
      <c r="D14" s="42"/>
      <c r="E14" s="41"/>
      <c r="F14" s="18" t="s">
        <v>37</v>
      </c>
      <c r="G14" s="7" t="s">
        <v>31</v>
      </c>
      <c r="H14" s="35">
        <v>9.3000000000000007</v>
      </c>
      <c r="I14" s="7" t="s">
        <v>32</v>
      </c>
      <c r="J14" s="27" t="s">
        <v>33</v>
      </c>
      <c r="K14" s="27" t="s">
        <v>34</v>
      </c>
      <c r="L14" s="25"/>
    </row>
    <row r="15" spans="1:12">
      <c r="A15" s="41"/>
      <c r="B15" s="41" t="s">
        <v>38</v>
      </c>
      <c r="C15" s="41" t="s">
        <v>39</v>
      </c>
      <c r="D15" s="42">
        <v>260</v>
      </c>
      <c r="E15" s="43" t="s">
        <v>16</v>
      </c>
      <c r="F15" s="18" t="s">
        <v>17</v>
      </c>
      <c r="G15" s="7" t="s">
        <v>18</v>
      </c>
      <c r="H15" s="35">
        <v>1</v>
      </c>
      <c r="I15" s="7" t="s">
        <v>19</v>
      </c>
      <c r="J15" s="27" t="s">
        <v>20</v>
      </c>
      <c r="K15" s="7" t="s">
        <v>21</v>
      </c>
      <c r="L15" s="25"/>
    </row>
    <row r="16" spans="1:12">
      <c r="A16" s="41"/>
      <c r="B16" s="41"/>
      <c r="C16" s="41"/>
      <c r="D16" s="42"/>
      <c r="E16" s="43"/>
      <c r="F16" s="18" t="s">
        <v>22</v>
      </c>
      <c r="G16" s="7" t="s">
        <v>23</v>
      </c>
      <c r="H16" s="35">
        <v>9.23</v>
      </c>
      <c r="I16" s="7" t="s">
        <v>19</v>
      </c>
      <c r="J16" s="27" t="s">
        <v>24</v>
      </c>
      <c r="K16" s="27" t="s">
        <v>25</v>
      </c>
      <c r="L16" s="25"/>
    </row>
    <row r="17" spans="1:12">
      <c r="A17" s="41"/>
      <c r="B17" s="41"/>
      <c r="C17" s="41"/>
      <c r="D17" s="42"/>
      <c r="E17" s="43"/>
      <c r="F17" s="18" t="s">
        <v>26</v>
      </c>
      <c r="G17" s="7" t="s">
        <v>40</v>
      </c>
      <c r="H17" s="35">
        <v>1</v>
      </c>
      <c r="I17" s="7" t="s">
        <v>19</v>
      </c>
      <c r="J17" s="27"/>
      <c r="K17" s="27"/>
      <c r="L17" s="25"/>
    </row>
    <row r="18" spans="1:12" ht="30.75">
      <c r="A18" s="41"/>
      <c r="B18" s="41"/>
      <c r="C18" s="41"/>
      <c r="D18" s="42"/>
      <c r="E18" s="43"/>
      <c r="F18" s="18" t="s">
        <v>30</v>
      </c>
      <c r="G18" s="7" t="s">
        <v>31</v>
      </c>
      <c r="H18" s="35">
        <v>9.3000000000000007</v>
      </c>
      <c r="I18" s="7" t="s">
        <v>32</v>
      </c>
      <c r="J18" s="27" t="s">
        <v>33</v>
      </c>
      <c r="K18" s="27" t="s">
        <v>34</v>
      </c>
      <c r="L18" s="25"/>
    </row>
    <row r="19" spans="1:12">
      <c r="A19" s="41"/>
      <c r="B19" s="41" t="s">
        <v>41</v>
      </c>
      <c r="C19" s="41" t="s">
        <v>42</v>
      </c>
      <c r="D19" s="42">
        <v>115</v>
      </c>
      <c r="E19" s="43" t="s">
        <v>16</v>
      </c>
      <c r="F19" s="18" t="s">
        <v>17</v>
      </c>
      <c r="G19" s="7" t="s">
        <v>18</v>
      </c>
      <c r="H19" s="35">
        <v>1</v>
      </c>
      <c r="I19" s="7" t="s">
        <v>19</v>
      </c>
      <c r="J19" s="27" t="s">
        <v>20</v>
      </c>
      <c r="K19" s="7" t="s">
        <v>21</v>
      </c>
      <c r="L19" s="25"/>
    </row>
    <row r="20" spans="1:12">
      <c r="A20" s="41"/>
      <c r="B20" s="41"/>
      <c r="C20" s="41"/>
      <c r="D20" s="42"/>
      <c r="E20" s="43"/>
      <c r="F20" s="18" t="s">
        <v>43</v>
      </c>
      <c r="G20" s="7" t="s">
        <v>44</v>
      </c>
      <c r="H20" s="35">
        <v>7.89</v>
      </c>
      <c r="I20" s="7" t="s">
        <v>19</v>
      </c>
      <c r="J20" s="27" t="s">
        <v>45</v>
      </c>
      <c r="K20" s="8" t="s">
        <v>46</v>
      </c>
      <c r="L20" s="25"/>
    </row>
    <row r="21" spans="1:12">
      <c r="A21" s="41"/>
      <c r="B21" s="41"/>
      <c r="C21" s="41"/>
      <c r="D21" s="42"/>
      <c r="E21" s="43"/>
      <c r="F21" s="18" t="s">
        <v>26</v>
      </c>
      <c r="G21" s="7" t="s">
        <v>40</v>
      </c>
      <c r="H21" s="35">
        <v>1</v>
      </c>
      <c r="I21" s="7" t="s">
        <v>19</v>
      </c>
      <c r="J21" s="27"/>
      <c r="K21" s="27"/>
      <c r="L21" s="25"/>
    </row>
    <row r="22" spans="1:12">
      <c r="A22" s="41"/>
      <c r="B22" s="41" t="s">
        <v>47</v>
      </c>
      <c r="C22" s="41" t="s">
        <v>48</v>
      </c>
      <c r="D22" s="42">
        <v>380</v>
      </c>
      <c r="E22" s="43" t="s">
        <v>16</v>
      </c>
      <c r="F22" s="18" t="s">
        <v>17</v>
      </c>
      <c r="G22" s="7" t="s">
        <v>18</v>
      </c>
      <c r="H22" s="35">
        <v>1</v>
      </c>
      <c r="I22" s="7" t="s">
        <v>19</v>
      </c>
      <c r="J22" s="27" t="s">
        <v>20</v>
      </c>
      <c r="K22" s="7" t="s">
        <v>21</v>
      </c>
      <c r="L22" s="25"/>
    </row>
    <row r="23" spans="1:12">
      <c r="A23" s="41"/>
      <c r="B23" s="41"/>
      <c r="C23" s="41"/>
      <c r="D23" s="42"/>
      <c r="E23" s="43"/>
      <c r="F23" s="18" t="s">
        <v>43</v>
      </c>
      <c r="G23" s="7" t="s">
        <v>44</v>
      </c>
      <c r="H23" s="35">
        <v>7.89</v>
      </c>
      <c r="I23" s="7" t="s">
        <v>19</v>
      </c>
      <c r="J23" s="27" t="s">
        <v>45</v>
      </c>
      <c r="K23" s="8" t="s">
        <v>46</v>
      </c>
      <c r="L23" s="25"/>
    </row>
    <row r="24" spans="1:12">
      <c r="A24" s="41"/>
      <c r="B24" s="41"/>
      <c r="C24" s="41"/>
      <c r="D24" s="42"/>
      <c r="E24" s="43"/>
      <c r="F24" s="18" t="s">
        <v>26</v>
      </c>
      <c r="G24" s="7" t="s">
        <v>40</v>
      </c>
      <c r="H24" s="35">
        <v>1</v>
      </c>
      <c r="I24" s="7" t="s">
        <v>19</v>
      </c>
      <c r="J24" s="27"/>
      <c r="K24" s="27"/>
      <c r="L24" s="25"/>
    </row>
    <row r="25" spans="1:12">
      <c r="A25" s="41"/>
      <c r="B25" s="41" t="s">
        <v>49</v>
      </c>
      <c r="C25" s="41" t="s">
        <v>50</v>
      </c>
      <c r="D25" s="42">
        <v>696</v>
      </c>
      <c r="E25" s="43" t="s">
        <v>16</v>
      </c>
      <c r="F25" s="18" t="s">
        <v>17</v>
      </c>
      <c r="G25" s="7" t="s">
        <v>18</v>
      </c>
      <c r="H25" s="35">
        <v>1</v>
      </c>
      <c r="I25" s="7" t="s">
        <v>19</v>
      </c>
      <c r="J25" s="27" t="s">
        <v>20</v>
      </c>
      <c r="K25" s="7" t="s">
        <v>21</v>
      </c>
      <c r="L25" s="25"/>
    </row>
    <row r="26" spans="1:12" ht="30.75">
      <c r="A26" s="41"/>
      <c r="B26" s="41"/>
      <c r="C26" s="41"/>
      <c r="D26" s="42"/>
      <c r="E26" s="43"/>
      <c r="F26" s="18" t="s">
        <v>51</v>
      </c>
      <c r="G26" s="7" t="s">
        <v>52</v>
      </c>
      <c r="H26" s="35">
        <v>20.07</v>
      </c>
      <c r="I26" s="7" t="s">
        <v>19</v>
      </c>
      <c r="J26" s="27" t="s">
        <v>53</v>
      </c>
      <c r="K26" s="8" t="s">
        <v>54</v>
      </c>
      <c r="L26" s="25"/>
    </row>
    <row r="27" spans="1:12">
      <c r="A27" s="41"/>
      <c r="B27" s="41" t="s">
        <v>55</v>
      </c>
      <c r="C27" s="41" t="s">
        <v>56</v>
      </c>
      <c r="D27" s="42">
        <v>184</v>
      </c>
      <c r="E27" s="43" t="s">
        <v>16</v>
      </c>
      <c r="F27" s="18" t="s">
        <v>17</v>
      </c>
      <c r="G27" s="7" t="s">
        <v>18</v>
      </c>
      <c r="H27" s="35">
        <v>1</v>
      </c>
      <c r="I27" s="7" t="s">
        <v>19</v>
      </c>
      <c r="J27" s="27" t="s">
        <v>20</v>
      </c>
      <c r="K27" s="7" t="s">
        <v>21</v>
      </c>
      <c r="L27" s="25"/>
    </row>
    <row r="28" spans="1:12">
      <c r="A28" s="41"/>
      <c r="B28" s="41"/>
      <c r="C28" s="41"/>
      <c r="D28" s="42"/>
      <c r="E28" s="43"/>
      <c r="F28" s="18" t="s">
        <v>22</v>
      </c>
      <c r="G28" s="7" t="s">
        <v>23</v>
      </c>
      <c r="H28" s="35">
        <v>9.23</v>
      </c>
      <c r="I28" s="7" t="s">
        <v>19</v>
      </c>
      <c r="J28" s="27" t="s">
        <v>24</v>
      </c>
      <c r="K28" s="27" t="s">
        <v>25</v>
      </c>
      <c r="L28" s="25"/>
    </row>
    <row r="29" spans="1:12">
      <c r="A29" s="41"/>
      <c r="B29" s="41"/>
      <c r="C29" s="41"/>
      <c r="D29" s="42"/>
      <c r="E29" s="43"/>
      <c r="F29" s="18" t="s">
        <v>26</v>
      </c>
      <c r="G29" s="7" t="s">
        <v>40</v>
      </c>
      <c r="H29" s="35">
        <v>1</v>
      </c>
      <c r="I29" s="7" t="s">
        <v>19</v>
      </c>
      <c r="J29" s="27"/>
      <c r="K29" s="27"/>
      <c r="L29" s="25"/>
    </row>
    <row r="30" spans="1:12" ht="30.75">
      <c r="A30" s="41"/>
      <c r="B30" s="41"/>
      <c r="C30" s="41"/>
      <c r="D30" s="42"/>
      <c r="E30" s="43"/>
      <c r="F30" s="18" t="s">
        <v>57</v>
      </c>
      <c r="G30" s="7" t="s">
        <v>31</v>
      </c>
      <c r="H30" s="35">
        <v>9.3000000000000007</v>
      </c>
      <c r="I30" s="7" t="s">
        <v>32</v>
      </c>
      <c r="J30" s="27" t="s">
        <v>33</v>
      </c>
      <c r="K30" s="27" t="s">
        <v>34</v>
      </c>
      <c r="L30" s="25"/>
    </row>
    <row r="31" spans="1:12">
      <c r="A31" s="41"/>
      <c r="B31" s="7" t="s">
        <v>58</v>
      </c>
      <c r="C31" s="7" t="s">
        <v>59</v>
      </c>
      <c r="D31" s="35">
        <v>517.6</v>
      </c>
      <c r="E31" s="18" t="s">
        <v>16</v>
      </c>
      <c r="F31" s="18" t="s">
        <v>60</v>
      </c>
      <c r="G31" s="7" t="s">
        <v>61</v>
      </c>
      <c r="H31" s="35">
        <v>1</v>
      </c>
      <c r="I31" s="7" t="s">
        <v>19</v>
      </c>
      <c r="J31" s="27"/>
      <c r="K31" s="27"/>
      <c r="L31" s="25"/>
    </row>
    <row r="32" spans="1:12">
      <c r="A32" s="41"/>
      <c r="B32" s="41" t="s">
        <v>62</v>
      </c>
      <c r="C32" s="41" t="s">
        <v>63</v>
      </c>
      <c r="D32" s="42">
        <v>31</v>
      </c>
      <c r="E32" s="43" t="s">
        <v>16</v>
      </c>
      <c r="F32" s="18" t="s">
        <v>17</v>
      </c>
      <c r="G32" s="7" t="s">
        <v>18</v>
      </c>
      <c r="H32" s="35">
        <v>1</v>
      </c>
      <c r="I32" s="7" t="s">
        <v>19</v>
      </c>
      <c r="J32" s="27" t="s">
        <v>20</v>
      </c>
      <c r="K32" s="7" t="s">
        <v>21</v>
      </c>
      <c r="L32" s="25"/>
    </row>
    <row r="33" spans="1:12">
      <c r="A33" s="41"/>
      <c r="B33" s="41"/>
      <c r="C33" s="41"/>
      <c r="D33" s="42"/>
      <c r="E33" s="43"/>
      <c r="F33" s="18" t="s">
        <v>22</v>
      </c>
      <c r="G33" s="7" t="s">
        <v>23</v>
      </c>
      <c r="H33" s="35">
        <v>9.23</v>
      </c>
      <c r="I33" s="7" t="s">
        <v>19</v>
      </c>
      <c r="J33" s="27" t="s">
        <v>24</v>
      </c>
      <c r="K33" s="27" t="s">
        <v>25</v>
      </c>
      <c r="L33" s="25"/>
    </row>
    <row r="34" spans="1:12">
      <c r="A34" s="41"/>
      <c r="B34" s="41"/>
      <c r="C34" s="41"/>
      <c r="D34" s="42"/>
      <c r="E34" s="43"/>
      <c r="F34" s="18" t="s">
        <v>26</v>
      </c>
      <c r="G34" s="7" t="s">
        <v>40</v>
      </c>
      <c r="H34" s="35">
        <v>1</v>
      </c>
      <c r="I34" s="7" t="s">
        <v>19</v>
      </c>
      <c r="J34" s="27"/>
      <c r="K34" s="27"/>
      <c r="L34" s="25"/>
    </row>
    <row r="35" spans="1:12" ht="30.75">
      <c r="A35" s="41"/>
      <c r="B35" s="41"/>
      <c r="C35" s="41"/>
      <c r="D35" s="42"/>
      <c r="E35" s="43"/>
      <c r="F35" s="18" t="s">
        <v>64</v>
      </c>
      <c r="G35" s="7" t="s">
        <v>31</v>
      </c>
      <c r="H35" s="35">
        <v>20.5</v>
      </c>
      <c r="I35" s="7" t="s">
        <v>32</v>
      </c>
      <c r="J35" s="27" t="s">
        <v>33</v>
      </c>
      <c r="K35" s="27" t="s">
        <v>34</v>
      </c>
      <c r="L35" s="25"/>
    </row>
    <row r="36" spans="1:12">
      <c r="A36" s="41"/>
      <c r="B36" s="41" t="s">
        <v>65</v>
      </c>
      <c r="C36" s="41" t="s">
        <v>66</v>
      </c>
      <c r="D36" s="42">
        <v>77.8</v>
      </c>
      <c r="E36" s="43" t="s">
        <v>16</v>
      </c>
      <c r="F36" s="18" t="s">
        <v>67</v>
      </c>
      <c r="G36" s="18" t="s">
        <v>68</v>
      </c>
      <c r="H36" s="35">
        <v>5.4</v>
      </c>
      <c r="I36" s="7" t="s">
        <v>32</v>
      </c>
      <c r="J36" s="27"/>
      <c r="K36" s="27"/>
      <c r="L36" s="25"/>
    </row>
    <row r="37" spans="1:12">
      <c r="A37" s="41"/>
      <c r="B37" s="41"/>
      <c r="C37" s="41"/>
      <c r="D37" s="42"/>
      <c r="E37" s="43"/>
      <c r="F37" s="18" t="s">
        <v>69</v>
      </c>
      <c r="G37" s="18" t="s">
        <v>70</v>
      </c>
      <c r="H37" s="35">
        <v>1.24</v>
      </c>
      <c r="I37" s="7" t="s">
        <v>32</v>
      </c>
      <c r="J37" s="27"/>
      <c r="K37" s="27"/>
      <c r="L37" s="25"/>
    </row>
    <row r="38" spans="1:12">
      <c r="A38" s="41"/>
      <c r="B38" s="41"/>
      <c r="C38" s="41"/>
      <c r="D38" s="42"/>
      <c r="E38" s="43"/>
      <c r="F38" s="18" t="s">
        <v>71</v>
      </c>
      <c r="G38" s="18" t="s">
        <v>72</v>
      </c>
      <c r="H38" s="35">
        <v>3.53</v>
      </c>
      <c r="I38" s="7" t="s">
        <v>19</v>
      </c>
      <c r="J38" s="27"/>
      <c r="K38" s="27"/>
      <c r="L38" s="25"/>
    </row>
    <row r="39" spans="1:12">
      <c r="A39" s="41"/>
      <c r="B39" s="41"/>
      <c r="C39" s="41"/>
      <c r="D39" s="42"/>
      <c r="E39" s="43"/>
      <c r="F39" s="18" t="s">
        <v>73</v>
      </c>
      <c r="G39" s="18" t="s">
        <v>74</v>
      </c>
      <c r="H39" s="35">
        <v>2.4</v>
      </c>
      <c r="I39" s="7" t="s">
        <v>19</v>
      </c>
      <c r="J39" s="27"/>
      <c r="K39" s="27"/>
      <c r="L39" s="25"/>
    </row>
    <row r="40" spans="1:12">
      <c r="A40" s="41"/>
      <c r="B40" s="7" t="s">
        <v>75</v>
      </c>
      <c r="C40" s="7" t="s">
        <v>76</v>
      </c>
      <c r="D40" s="35">
        <v>300</v>
      </c>
      <c r="E40" s="18" t="s">
        <v>77</v>
      </c>
      <c r="F40" s="18" t="s">
        <v>78</v>
      </c>
      <c r="G40" s="18" t="s">
        <v>79</v>
      </c>
      <c r="H40" s="35">
        <v>1</v>
      </c>
      <c r="I40" s="7" t="s">
        <v>80</v>
      </c>
      <c r="J40" s="27"/>
      <c r="K40" s="27"/>
      <c r="L40" s="25"/>
    </row>
    <row r="41" spans="1:12">
      <c r="A41" s="10" t="s">
        <v>81</v>
      </c>
      <c r="B41" s="10"/>
      <c r="C41" s="10"/>
      <c r="D41" s="34"/>
      <c r="E41" s="10"/>
      <c r="F41" s="19"/>
      <c r="G41" s="19"/>
      <c r="H41" s="34"/>
      <c r="I41" s="10"/>
      <c r="J41" s="23"/>
      <c r="K41" s="23"/>
      <c r="L41" s="24"/>
    </row>
    <row r="42" spans="1:12" ht="30.75">
      <c r="A42" s="41" t="s">
        <v>81</v>
      </c>
      <c r="B42" s="41" t="s">
        <v>82</v>
      </c>
      <c r="C42" s="41" t="s">
        <v>83</v>
      </c>
      <c r="D42" s="42">
        <v>576</v>
      </c>
      <c r="E42" s="41" t="s">
        <v>16</v>
      </c>
      <c r="F42" s="7" t="s">
        <v>84</v>
      </c>
      <c r="G42" s="7" t="s">
        <v>85</v>
      </c>
      <c r="H42" s="35">
        <v>7.4999999999999997E-2</v>
      </c>
      <c r="I42" s="7" t="s">
        <v>86</v>
      </c>
      <c r="J42" s="27" t="s">
        <v>87</v>
      </c>
      <c r="K42" s="27" t="s">
        <v>88</v>
      </c>
      <c r="L42" s="25"/>
    </row>
    <row r="43" spans="1:12" ht="30.75">
      <c r="A43" s="41"/>
      <c r="B43" s="41"/>
      <c r="C43" s="41"/>
      <c r="D43" s="42"/>
      <c r="E43" s="41"/>
      <c r="F43" s="18" t="s">
        <v>89</v>
      </c>
      <c r="G43" s="7" t="s">
        <v>52</v>
      </c>
      <c r="H43" s="35">
        <v>20.07</v>
      </c>
      <c r="I43" s="7" t="s">
        <v>19</v>
      </c>
      <c r="J43" s="27" t="s">
        <v>53</v>
      </c>
      <c r="K43" s="8" t="s">
        <v>54</v>
      </c>
      <c r="L43" s="25"/>
    </row>
    <row r="44" spans="1:12">
      <c r="A44" s="41"/>
      <c r="B44" s="41"/>
      <c r="C44" s="41" t="s">
        <v>90</v>
      </c>
      <c r="D44" s="42">
        <v>1838.8</v>
      </c>
      <c r="E44" s="41" t="s">
        <v>16</v>
      </c>
      <c r="F44" s="18" t="s">
        <v>91</v>
      </c>
      <c r="G44" s="7" t="s">
        <v>92</v>
      </c>
      <c r="H44" s="35">
        <v>1</v>
      </c>
      <c r="I44" s="7" t="s">
        <v>19</v>
      </c>
      <c r="J44" s="27"/>
      <c r="K44" s="7"/>
      <c r="L44" s="25"/>
    </row>
    <row r="45" spans="1:12">
      <c r="A45" s="41"/>
      <c r="B45" s="41"/>
      <c r="C45" s="41"/>
      <c r="D45" s="42"/>
      <c r="E45" s="41"/>
      <c r="F45" s="18" t="s">
        <v>93</v>
      </c>
      <c r="G45" s="7" t="s">
        <v>94</v>
      </c>
      <c r="H45" s="35">
        <v>15.75</v>
      </c>
      <c r="I45" s="7" t="s">
        <v>32</v>
      </c>
      <c r="J45" s="27"/>
      <c r="K45" s="27"/>
      <c r="L45" s="25"/>
    </row>
    <row r="46" spans="1:12">
      <c r="A46" s="41"/>
      <c r="B46" s="41"/>
      <c r="C46" s="41"/>
      <c r="D46" s="42"/>
      <c r="E46" s="41"/>
      <c r="F46" s="18" t="s">
        <v>95</v>
      </c>
      <c r="G46" s="7" t="s">
        <v>96</v>
      </c>
      <c r="H46" s="35">
        <v>0.75</v>
      </c>
      <c r="I46" s="7" t="s">
        <v>19</v>
      </c>
      <c r="J46" s="27"/>
      <c r="K46" s="27"/>
      <c r="L46" s="25"/>
    </row>
    <row r="47" spans="1:12" ht="30.75">
      <c r="A47" s="41"/>
      <c r="B47" s="41"/>
      <c r="C47" s="41"/>
      <c r="D47" s="42"/>
      <c r="E47" s="41"/>
      <c r="F47" s="18" t="s">
        <v>97</v>
      </c>
      <c r="G47" s="7" t="s">
        <v>52</v>
      </c>
      <c r="H47" s="35">
        <v>20.07</v>
      </c>
      <c r="I47" s="7" t="s">
        <v>19</v>
      </c>
      <c r="J47" s="27" t="s">
        <v>53</v>
      </c>
      <c r="K47" s="8" t="s">
        <v>54</v>
      </c>
      <c r="L47" s="25"/>
    </row>
    <row r="48" spans="1:12">
      <c r="A48" s="41"/>
      <c r="B48" s="41"/>
      <c r="C48" s="41" t="s">
        <v>98</v>
      </c>
      <c r="D48" s="42">
        <v>538</v>
      </c>
      <c r="E48" s="41" t="s">
        <v>16</v>
      </c>
      <c r="F48" s="18" t="s">
        <v>99</v>
      </c>
      <c r="G48" s="7" t="s">
        <v>100</v>
      </c>
      <c r="H48" s="35">
        <v>1</v>
      </c>
      <c r="I48" s="7" t="s">
        <v>19</v>
      </c>
      <c r="J48" s="27"/>
      <c r="K48" s="27"/>
      <c r="L48" s="25"/>
    </row>
    <row r="49" spans="1:12">
      <c r="A49" s="41"/>
      <c r="B49" s="41"/>
      <c r="C49" s="41"/>
      <c r="D49" s="42"/>
      <c r="E49" s="41"/>
      <c r="F49" s="7" t="s">
        <v>101</v>
      </c>
      <c r="G49" s="7" t="s">
        <v>102</v>
      </c>
      <c r="H49" s="35">
        <v>0.3</v>
      </c>
      <c r="I49" s="7" t="s">
        <v>86</v>
      </c>
      <c r="J49" s="27"/>
      <c r="K49" s="27"/>
      <c r="L49" s="25"/>
    </row>
    <row r="50" spans="1:12">
      <c r="A50" s="41"/>
      <c r="B50" s="41"/>
      <c r="C50" s="41" t="s">
        <v>103</v>
      </c>
      <c r="D50" s="42">
        <v>12</v>
      </c>
      <c r="E50" s="41" t="s">
        <v>16</v>
      </c>
      <c r="F50" s="18" t="s">
        <v>104</v>
      </c>
      <c r="G50" s="7" t="s">
        <v>105</v>
      </c>
      <c r="H50" s="35">
        <v>1.24</v>
      </c>
      <c r="I50" s="7" t="s">
        <v>32</v>
      </c>
      <c r="J50" s="27"/>
      <c r="K50" s="27"/>
      <c r="L50" s="25"/>
    </row>
    <row r="51" spans="1:12">
      <c r="A51" s="41"/>
      <c r="B51" s="41"/>
      <c r="C51" s="41"/>
      <c r="D51" s="42"/>
      <c r="E51" s="41"/>
      <c r="F51" s="18" t="s">
        <v>106</v>
      </c>
      <c r="G51" s="7" t="s">
        <v>107</v>
      </c>
      <c r="H51" s="35">
        <v>2.5000000000000001E-2</v>
      </c>
      <c r="I51" s="7" t="s">
        <v>86</v>
      </c>
      <c r="J51" s="27" t="s">
        <v>108</v>
      </c>
      <c r="K51" s="27" t="s">
        <v>109</v>
      </c>
      <c r="L51" s="25"/>
    </row>
    <row r="52" spans="1:12">
      <c r="A52" s="41"/>
      <c r="B52" s="41"/>
      <c r="C52" s="41"/>
      <c r="D52" s="42"/>
      <c r="E52" s="41"/>
      <c r="F52" s="18" t="s">
        <v>110</v>
      </c>
      <c r="G52" s="7" t="s">
        <v>111</v>
      </c>
      <c r="H52" s="35">
        <v>5.7</v>
      </c>
      <c r="I52" s="7" t="s">
        <v>32</v>
      </c>
      <c r="J52" s="27"/>
      <c r="K52" s="27"/>
      <c r="L52" s="25"/>
    </row>
    <row r="53" spans="1:12" ht="30.75">
      <c r="A53" s="41"/>
      <c r="B53" s="41"/>
      <c r="C53" s="41" t="s">
        <v>112</v>
      </c>
      <c r="D53" s="42">
        <v>32.200000000000003</v>
      </c>
      <c r="E53" s="41" t="s">
        <v>16</v>
      </c>
      <c r="F53" s="8" t="s">
        <v>113</v>
      </c>
      <c r="G53" s="7" t="s">
        <v>114</v>
      </c>
      <c r="H53" s="35">
        <v>2.5999999999999999E-2</v>
      </c>
      <c r="I53" s="7" t="s">
        <v>115</v>
      </c>
      <c r="J53" s="27"/>
      <c r="K53" s="27"/>
      <c r="L53" s="25"/>
    </row>
    <row r="54" spans="1:12">
      <c r="A54" s="41"/>
      <c r="B54" s="41"/>
      <c r="C54" s="41"/>
      <c r="D54" s="42"/>
      <c r="E54" s="41"/>
      <c r="F54" s="18" t="s">
        <v>116</v>
      </c>
      <c r="G54" s="7" t="s">
        <v>117</v>
      </c>
      <c r="H54" s="35">
        <v>2.1999999999999999E-2</v>
      </c>
      <c r="I54" s="7" t="s">
        <v>115</v>
      </c>
      <c r="J54" s="27"/>
      <c r="K54" s="27"/>
      <c r="L54" s="25"/>
    </row>
    <row r="55" spans="1:12">
      <c r="A55" s="41"/>
      <c r="B55" s="41"/>
      <c r="C55" s="41"/>
      <c r="D55" s="42"/>
      <c r="E55" s="41"/>
      <c r="F55" s="7" t="s">
        <v>73</v>
      </c>
      <c r="G55" s="7" t="s">
        <v>74</v>
      </c>
      <c r="H55" s="35">
        <v>1.2</v>
      </c>
      <c r="I55" s="7" t="s">
        <v>19</v>
      </c>
      <c r="J55" s="27"/>
      <c r="K55" s="27"/>
      <c r="L55" s="25"/>
    </row>
    <row r="56" spans="1:12">
      <c r="A56" s="41"/>
      <c r="B56" s="41"/>
      <c r="C56" s="41"/>
      <c r="D56" s="42"/>
      <c r="E56" s="41"/>
      <c r="F56" s="18" t="s">
        <v>118</v>
      </c>
      <c r="G56" s="7" t="s">
        <v>40</v>
      </c>
      <c r="H56" s="35">
        <v>1</v>
      </c>
      <c r="I56" s="7" t="s">
        <v>19</v>
      </c>
      <c r="J56" s="27"/>
      <c r="K56" s="27"/>
      <c r="L56" s="25"/>
    </row>
    <row r="57" spans="1:12">
      <c r="A57" s="41"/>
      <c r="B57" s="41"/>
      <c r="C57" s="41"/>
      <c r="D57" s="42"/>
      <c r="E57" s="41"/>
      <c r="F57" s="18" t="s">
        <v>119</v>
      </c>
      <c r="G57" s="7" t="s">
        <v>72</v>
      </c>
      <c r="H57" s="35">
        <v>5.5</v>
      </c>
      <c r="I57" s="7" t="s">
        <v>19</v>
      </c>
      <c r="J57" s="27" t="s">
        <v>120</v>
      </c>
      <c r="K57" s="27" t="s">
        <v>121</v>
      </c>
      <c r="L57" s="25"/>
    </row>
    <row r="58" spans="1:12">
      <c r="A58" s="41"/>
      <c r="B58" s="41"/>
      <c r="C58" s="41" t="s">
        <v>122</v>
      </c>
      <c r="D58" s="42">
        <v>19.899999999999999</v>
      </c>
      <c r="E58" s="41" t="s">
        <v>16</v>
      </c>
      <c r="F58" s="18" t="s">
        <v>67</v>
      </c>
      <c r="G58" s="7" t="s">
        <v>68</v>
      </c>
      <c r="H58" s="35">
        <v>5.4</v>
      </c>
      <c r="I58" s="7" t="s">
        <v>32</v>
      </c>
      <c r="J58" s="27"/>
      <c r="K58" s="27"/>
      <c r="L58" s="25"/>
    </row>
    <row r="59" spans="1:12">
      <c r="A59" s="41"/>
      <c r="B59" s="41"/>
      <c r="C59" s="41"/>
      <c r="D59" s="42"/>
      <c r="E59" s="41"/>
      <c r="F59" s="18" t="s">
        <v>123</v>
      </c>
      <c r="G59" s="7" t="s">
        <v>124</v>
      </c>
      <c r="H59" s="35">
        <v>0.02</v>
      </c>
      <c r="I59" s="7" t="s">
        <v>115</v>
      </c>
      <c r="J59" s="27"/>
      <c r="K59" s="27"/>
      <c r="L59" s="25"/>
    </row>
    <row r="60" spans="1:12">
      <c r="A60" s="41"/>
      <c r="B60" s="41"/>
      <c r="C60" s="41"/>
      <c r="D60" s="42"/>
      <c r="E60" s="41"/>
      <c r="F60" s="7" t="s">
        <v>125</v>
      </c>
      <c r="G60" s="7" t="s">
        <v>126</v>
      </c>
      <c r="H60" s="35">
        <v>1</v>
      </c>
      <c r="I60" s="7" t="s">
        <v>19</v>
      </c>
      <c r="J60" s="27"/>
      <c r="K60" s="7"/>
      <c r="L60" s="25"/>
    </row>
    <row r="61" spans="1:12">
      <c r="A61" s="41"/>
      <c r="B61" s="41"/>
      <c r="C61" s="41"/>
      <c r="D61" s="42"/>
      <c r="E61" s="41"/>
      <c r="F61" s="7" t="s">
        <v>73</v>
      </c>
      <c r="G61" s="7" t="s">
        <v>74</v>
      </c>
      <c r="H61" s="35">
        <v>2.2000000000000002</v>
      </c>
      <c r="I61" s="7" t="s">
        <v>19</v>
      </c>
      <c r="J61" s="27"/>
      <c r="K61" s="27"/>
      <c r="L61" s="25"/>
    </row>
    <row r="62" spans="1:12">
      <c r="A62" s="41"/>
      <c r="B62" s="41"/>
      <c r="C62" s="41"/>
      <c r="D62" s="42"/>
      <c r="E62" s="41"/>
      <c r="F62" s="18" t="s">
        <v>127</v>
      </c>
      <c r="G62" s="7" t="s">
        <v>128</v>
      </c>
      <c r="H62" s="35">
        <v>0.22500000000000001</v>
      </c>
      <c r="I62" s="7" t="s">
        <v>115</v>
      </c>
      <c r="J62" s="27"/>
      <c r="K62" s="27"/>
      <c r="L62" s="25"/>
    </row>
    <row r="63" spans="1:12">
      <c r="A63" s="41"/>
      <c r="B63" s="41"/>
      <c r="C63" s="41"/>
      <c r="D63" s="42"/>
      <c r="E63" s="41"/>
      <c r="F63" s="18" t="s">
        <v>129</v>
      </c>
      <c r="G63" s="7" t="s">
        <v>40</v>
      </c>
      <c r="H63" s="35">
        <v>1</v>
      </c>
      <c r="I63" s="7" t="s">
        <v>19</v>
      </c>
      <c r="J63" s="27"/>
      <c r="K63" s="27"/>
      <c r="L63" s="25"/>
    </row>
    <row r="64" spans="1:12">
      <c r="A64" s="41"/>
      <c r="B64" s="41"/>
      <c r="C64" s="41"/>
      <c r="D64" s="42"/>
      <c r="E64" s="41"/>
      <c r="F64" s="18" t="s">
        <v>130</v>
      </c>
      <c r="G64" s="7" t="s">
        <v>128</v>
      </c>
      <c r="H64" s="35">
        <v>9.5000000000000001E-2</v>
      </c>
      <c r="I64" s="7" t="s">
        <v>115</v>
      </c>
      <c r="J64" s="27"/>
      <c r="K64" s="27"/>
      <c r="L64" s="25"/>
    </row>
    <row r="65" spans="1:12">
      <c r="A65" s="41"/>
      <c r="B65" s="41"/>
      <c r="C65" s="41"/>
      <c r="D65" s="42"/>
      <c r="E65" s="41"/>
      <c r="F65" s="18" t="s">
        <v>131</v>
      </c>
      <c r="G65" s="7" t="s">
        <v>105</v>
      </c>
      <c r="H65" s="35">
        <v>1.42</v>
      </c>
      <c r="I65" s="7" t="s">
        <v>32</v>
      </c>
      <c r="J65" s="27"/>
      <c r="K65" s="27"/>
      <c r="L65" s="25"/>
    </row>
    <row r="66" spans="1:12" ht="30.75">
      <c r="A66" s="41"/>
      <c r="B66" s="41"/>
      <c r="C66" s="41"/>
      <c r="D66" s="42"/>
      <c r="E66" s="41"/>
      <c r="F66" s="18" t="s">
        <v>132</v>
      </c>
      <c r="G66" s="7" t="s">
        <v>133</v>
      </c>
      <c r="H66" s="35">
        <v>2</v>
      </c>
      <c r="I66" s="7" t="s">
        <v>19</v>
      </c>
      <c r="J66" s="27"/>
      <c r="K66" s="27"/>
      <c r="L66" s="25"/>
    </row>
    <row r="67" spans="1:12">
      <c r="A67" s="41"/>
      <c r="B67" s="41"/>
      <c r="C67" s="41" t="s">
        <v>134</v>
      </c>
      <c r="D67" s="42">
        <v>26.4</v>
      </c>
      <c r="E67" s="41" t="s">
        <v>16</v>
      </c>
      <c r="F67" s="18" t="s">
        <v>110</v>
      </c>
      <c r="G67" s="7" t="s">
        <v>111</v>
      </c>
      <c r="H67" s="35">
        <v>5.7</v>
      </c>
      <c r="I67" s="7" t="s">
        <v>32</v>
      </c>
      <c r="J67" s="27"/>
      <c r="K67" s="27"/>
      <c r="L67" s="25"/>
    </row>
    <row r="68" spans="1:12">
      <c r="A68" s="41"/>
      <c r="B68" s="41"/>
      <c r="C68" s="41"/>
      <c r="D68" s="42"/>
      <c r="E68" s="41"/>
      <c r="F68" s="18" t="s">
        <v>135</v>
      </c>
      <c r="G68" s="7" t="s">
        <v>27</v>
      </c>
      <c r="H68" s="35">
        <v>1</v>
      </c>
      <c r="I68" s="7" t="s">
        <v>19</v>
      </c>
      <c r="J68" s="27"/>
      <c r="K68" s="27"/>
      <c r="L68" s="25"/>
    </row>
    <row r="69" spans="1:12">
      <c r="A69" s="41"/>
      <c r="B69" s="41"/>
      <c r="C69" s="41"/>
      <c r="D69" s="42"/>
      <c r="E69" s="41"/>
      <c r="F69" s="18" t="s">
        <v>104</v>
      </c>
      <c r="G69" s="7" t="s">
        <v>105</v>
      </c>
      <c r="H69" s="35">
        <v>1.24</v>
      </c>
      <c r="I69" s="7" t="s">
        <v>32</v>
      </c>
      <c r="J69" s="27"/>
      <c r="K69" s="27"/>
      <c r="L69" s="25"/>
    </row>
    <row r="70" spans="1:12">
      <c r="A70" s="41"/>
      <c r="B70" s="41"/>
      <c r="C70" s="41"/>
      <c r="D70" s="42"/>
      <c r="E70" s="41"/>
      <c r="F70" s="18" t="s">
        <v>106</v>
      </c>
      <c r="G70" s="7" t="s">
        <v>107</v>
      </c>
      <c r="H70" s="35">
        <v>2.5000000000000001E-2</v>
      </c>
      <c r="I70" s="7" t="s">
        <v>115</v>
      </c>
      <c r="J70" s="27" t="s">
        <v>108</v>
      </c>
      <c r="K70" s="27" t="s">
        <v>109</v>
      </c>
      <c r="L70" s="25"/>
    </row>
    <row r="71" spans="1:12">
      <c r="A71" s="41"/>
      <c r="B71" s="41"/>
      <c r="C71" s="41"/>
      <c r="D71" s="42"/>
      <c r="E71" s="41"/>
      <c r="F71" s="18" t="s">
        <v>73</v>
      </c>
      <c r="G71" s="7" t="s">
        <v>74</v>
      </c>
      <c r="H71" s="35">
        <v>2.1</v>
      </c>
      <c r="I71" s="7" t="s">
        <v>19</v>
      </c>
      <c r="J71" s="27"/>
      <c r="K71" s="27"/>
      <c r="L71" s="25"/>
    </row>
    <row r="72" spans="1:12">
      <c r="A72" s="41"/>
      <c r="B72" s="41"/>
      <c r="C72" s="41"/>
      <c r="D72" s="42"/>
      <c r="E72" s="41"/>
      <c r="F72" s="7" t="s">
        <v>136</v>
      </c>
      <c r="G72" s="7" t="s">
        <v>128</v>
      </c>
      <c r="H72" s="35">
        <v>0.19500000000000001</v>
      </c>
      <c r="I72" s="7" t="s">
        <v>19</v>
      </c>
      <c r="J72" s="27"/>
      <c r="K72" s="27"/>
      <c r="L72" s="25"/>
    </row>
    <row r="73" spans="1:12">
      <c r="A73" s="41"/>
      <c r="B73" s="41"/>
      <c r="C73" s="41" t="s">
        <v>137</v>
      </c>
      <c r="D73" s="42">
        <v>10.1</v>
      </c>
      <c r="E73" s="41" t="s">
        <v>16</v>
      </c>
      <c r="F73" s="18" t="s">
        <v>138</v>
      </c>
      <c r="G73" s="7" t="s">
        <v>128</v>
      </c>
      <c r="H73" s="35">
        <v>7.4999999999999997E-2</v>
      </c>
      <c r="I73" s="7" t="s">
        <v>19</v>
      </c>
      <c r="J73" s="27"/>
      <c r="K73" s="27"/>
      <c r="L73" s="25"/>
    </row>
    <row r="74" spans="1:12">
      <c r="A74" s="41"/>
      <c r="B74" s="41"/>
      <c r="C74" s="41"/>
      <c r="D74" s="42"/>
      <c r="E74" s="41"/>
      <c r="F74" s="8" t="s">
        <v>135</v>
      </c>
      <c r="G74" s="18" t="s">
        <v>27</v>
      </c>
      <c r="H74" s="35">
        <v>1</v>
      </c>
      <c r="I74" s="7" t="s">
        <v>19</v>
      </c>
      <c r="J74" s="27"/>
      <c r="K74" s="27"/>
      <c r="L74" s="25"/>
    </row>
    <row r="75" spans="1:12" ht="30.75">
      <c r="A75" s="41"/>
      <c r="B75" s="41"/>
      <c r="C75" s="41"/>
      <c r="D75" s="42"/>
      <c r="E75" s="41"/>
      <c r="F75" s="8" t="s">
        <v>135</v>
      </c>
      <c r="G75" s="7" t="s">
        <v>139</v>
      </c>
      <c r="H75" s="35">
        <v>1</v>
      </c>
      <c r="I75" s="7" t="s">
        <v>19</v>
      </c>
      <c r="J75" s="27"/>
      <c r="K75" s="27"/>
      <c r="L75" s="25"/>
    </row>
    <row r="76" spans="1:12">
      <c r="A76" s="41"/>
      <c r="B76" s="41"/>
      <c r="C76" s="41"/>
      <c r="D76" s="42"/>
      <c r="E76" s="41"/>
      <c r="F76" s="18" t="s">
        <v>73</v>
      </c>
      <c r="G76" s="7" t="s">
        <v>74</v>
      </c>
      <c r="H76" s="35">
        <v>1.5</v>
      </c>
      <c r="I76" s="7" t="s">
        <v>19</v>
      </c>
      <c r="J76" s="27"/>
      <c r="K76" s="27"/>
      <c r="L76" s="25"/>
    </row>
    <row r="77" spans="1:12">
      <c r="A77" s="41"/>
      <c r="B77" s="41"/>
      <c r="C77" s="7" t="s">
        <v>140</v>
      </c>
      <c r="D77" s="35">
        <v>9.1999999999999993</v>
      </c>
      <c r="E77" s="7" t="s">
        <v>16</v>
      </c>
      <c r="F77" s="18" t="s">
        <v>141</v>
      </c>
      <c r="G77" s="7" t="s">
        <v>124</v>
      </c>
      <c r="H77" s="35">
        <v>0.05</v>
      </c>
      <c r="I77" s="7" t="s">
        <v>115</v>
      </c>
      <c r="J77" s="27"/>
      <c r="K77" s="27"/>
      <c r="L77" s="25"/>
    </row>
    <row r="78" spans="1:12">
      <c r="A78" s="41"/>
      <c r="B78" s="41"/>
      <c r="C78" s="41" t="s">
        <v>142</v>
      </c>
      <c r="D78" s="42">
        <v>13.1</v>
      </c>
      <c r="E78" s="41" t="s">
        <v>16</v>
      </c>
      <c r="F78" s="18" t="s">
        <v>141</v>
      </c>
      <c r="G78" s="7" t="s">
        <v>124</v>
      </c>
      <c r="H78" s="35">
        <v>0.14499999999999999</v>
      </c>
      <c r="I78" s="7" t="s">
        <v>115</v>
      </c>
      <c r="J78" s="27"/>
      <c r="K78" s="27"/>
      <c r="L78" s="25"/>
    </row>
    <row r="79" spans="1:12">
      <c r="A79" s="41"/>
      <c r="B79" s="41"/>
      <c r="C79" s="41"/>
      <c r="D79" s="42"/>
      <c r="E79" s="41"/>
      <c r="F79" s="18" t="s">
        <v>143</v>
      </c>
      <c r="G79" s="7" t="s">
        <v>144</v>
      </c>
      <c r="H79" s="35">
        <v>8.0000000000000002E-3</v>
      </c>
      <c r="I79" s="7" t="s">
        <v>115</v>
      </c>
      <c r="J79" s="27"/>
      <c r="K79" s="27"/>
      <c r="L79" s="25"/>
    </row>
    <row r="80" spans="1:12">
      <c r="A80" s="41"/>
      <c r="B80" s="41"/>
      <c r="C80" s="41" t="s">
        <v>145</v>
      </c>
      <c r="D80" s="42">
        <v>137</v>
      </c>
      <c r="E80" s="41" t="s">
        <v>16</v>
      </c>
      <c r="F80" s="18" t="s">
        <v>110</v>
      </c>
      <c r="G80" s="7" t="s">
        <v>111</v>
      </c>
      <c r="H80" s="35">
        <v>5.7</v>
      </c>
      <c r="I80" s="7" t="s">
        <v>32</v>
      </c>
      <c r="J80" s="27"/>
      <c r="K80" s="27"/>
      <c r="L80" s="25"/>
    </row>
    <row r="81" spans="1:12">
      <c r="A81" s="41"/>
      <c r="B81" s="41"/>
      <c r="C81" s="41"/>
      <c r="D81" s="42"/>
      <c r="E81" s="41"/>
      <c r="F81" s="18" t="s">
        <v>104</v>
      </c>
      <c r="G81" s="7" t="s">
        <v>105</v>
      </c>
      <c r="H81" s="35">
        <v>1.24</v>
      </c>
      <c r="I81" s="7" t="s">
        <v>32</v>
      </c>
      <c r="J81" s="27"/>
      <c r="K81" s="27"/>
      <c r="L81" s="25"/>
    </row>
    <row r="82" spans="1:12">
      <c r="A82" s="41"/>
      <c r="B82" s="41"/>
      <c r="C82" s="41"/>
      <c r="D82" s="42"/>
      <c r="E82" s="41"/>
      <c r="F82" s="18" t="s">
        <v>106</v>
      </c>
      <c r="G82" s="7" t="s">
        <v>107</v>
      </c>
      <c r="H82" s="35">
        <v>2.5000000000000001E-2</v>
      </c>
      <c r="I82" s="7" t="s">
        <v>115</v>
      </c>
      <c r="J82" s="27" t="s">
        <v>108</v>
      </c>
      <c r="K82" s="27" t="s">
        <v>109</v>
      </c>
      <c r="L82" s="25"/>
    </row>
    <row r="83" spans="1:12">
      <c r="A83" s="41"/>
      <c r="B83" s="41"/>
      <c r="C83" s="41"/>
      <c r="D83" s="42"/>
      <c r="E83" s="41"/>
      <c r="F83" s="18" t="s">
        <v>73</v>
      </c>
      <c r="G83" s="7" t="s">
        <v>74</v>
      </c>
      <c r="H83" s="35">
        <v>0.9</v>
      </c>
      <c r="I83" s="7" t="s">
        <v>19</v>
      </c>
      <c r="J83" s="27"/>
      <c r="K83" s="27"/>
      <c r="L83" s="25"/>
    </row>
    <row r="84" spans="1:12">
      <c r="A84" s="41"/>
      <c r="B84" s="41"/>
      <c r="C84" s="41"/>
      <c r="D84" s="42"/>
      <c r="E84" s="41"/>
      <c r="F84" s="18" t="s">
        <v>118</v>
      </c>
      <c r="G84" s="7" t="s">
        <v>40</v>
      </c>
      <c r="H84" s="35">
        <v>1</v>
      </c>
      <c r="I84" s="7" t="s">
        <v>19</v>
      </c>
      <c r="J84" s="27"/>
      <c r="K84" s="27"/>
      <c r="L84" s="25"/>
    </row>
    <row r="85" spans="1:12">
      <c r="A85" s="41"/>
      <c r="B85" s="41"/>
      <c r="C85" s="41"/>
      <c r="D85" s="42"/>
      <c r="E85" s="41"/>
      <c r="F85" s="18" t="s">
        <v>146</v>
      </c>
      <c r="G85" s="7" t="s">
        <v>128</v>
      </c>
      <c r="H85" s="35">
        <v>7.0000000000000007E-2</v>
      </c>
      <c r="I85" s="7" t="s">
        <v>115</v>
      </c>
      <c r="J85" s="27"/>
      <c r="K85" s="27"/>
      <c r="L85" s="25"/>
    </row>
    <row r="86" spans="1:12" ht="30.75">
      <c r="A86" s="41"/>
      <c r="B86" s="41"/>
      <c r="C86" s="41"/>
      <c r="D86" s="42"/>
      <c r="E86" s="41"/>
      <c r="F86" s="18" t="s">
        <v>132</v>
      </c>
      <c r="G86" s="7" t="s">
        <v>133</v>
      </c>
      <c r="H86" s="35">
        <v>2</v>
      </c>
      <c r="I86" s="7" t="s">
        <v>19</v>
      </c>
      <c r="J86" s="27"/>
      <c r="K86" s="27"/>
      <c r="L86" s="25"/>
    </row>
    <row r="87" spans="1:12">
      <c r="A87" s="41"/>
      <c r="B87" s="41"/>
      <c r="C87" s="41"/>
      <c r="D87" s="42"/>
      <c r="E87" s="41"/>
      <c r="F87" s="18" t="s">
        <v>147</v>
      </c>
      <c r="G87" s="7" t="s">
        <v>105</v>
      </c>
      <c r="H87" s="35">
        <v>3.8</v>
      </c>
      <c r="I87" s="7" t="s">
        <v>32</v>
      </c>
      <c r="J87" s="27"/>
      <c r="K87" s="27"/>
      <c r="L87" s="25"/>
    </row>
    <row r="88" spans="1:12">
      <c r="A88" s="41"/>
      <c r="B88" s="41"/>
      <c r="C88" s="41" t="s">
        <v>148</v>
      </c>
      <c r="D88" s="42">
        <v>81.599999999999994</v>
      </c>
      <c r="E88" s="41" t="s">
        <v>16</v>
      </c>
      <c r="F88" s="18" t="s">
        <v>110</v>
      </c>
      <c r="G88" s="7" t="s">
        <v>111</v>
      </c>
      <c r="H88" s="35">
        <v>5.7</v>
      </c>
      <c r="I88" s="7" t="s">
        <v>32</v>
      </c>
      <c r="J88" s="27"/>
      <c r="K88" s="27"/>
      <c r="L88" s="25"/>
    </row>
    <row r="89" spans="1:12">
      <c r="A89" s="41"/>
      <c r="B89" s="41"/>
      <c r="C89" s="41"/>
      <c r="D89" s="42"/>
      <c r="E89" s="41"/>
      <c r="F89" s="18" t="s">
        <v>104</v>
      </c>
      <c r="G89" s="7" t="s">
        <v>105</v>
      </c>
      <c r="H89" s="35">
        <v>1.2</v>
      </c>
      <c r="I89" s="7" t="s">
        <v>32</v>
      </c>
      <c r="J89" s="27"/>
      <c r="K89" s="27"/>
      <c r="L89" s="25"/>
    </row>
    <row r="90" spans="1:12">
      <c r="A90" s="41"/>
      <c r="B90" s="41"/>
      <c r="C90" s="41"/>
      <c r="D90" s="42"/>
      <c r="E90" s="41"/>
      <c r="F90" s="18" t="s">
        <v>106</v>
      </c>
      <c r="G90" s="7" t="s">
        <v>107</v>
      </c>
      <c r="H90" s="35">
        <v>2.5000000000000001E-2</v>
      </c>
      <c r="I90" s="7" t="s">
        <v>115</v>
      </c>
      <c r="J90" s="27" t="s">
        <v>108</v>
      </c>
      <c r="K90" s="27" t="s">
        <v>109</v>
      </c>
      <c r="L90" s="25"/>
    </row>
    <row r="91" spans="1:12">
      <c r="A91" s="41"/>
      <c r="B91" s="41"/>
      <c r="C91" s="41"/>
      <c r="D91" s="42"/>
      <c r="E91" s="41"/>
      <c r="F91" s="18" t="s">
        <v>73</v>
      </c>
      <c r="G91" s="7" t="s">
        <v>74</v>
      </c>
      <c r="H91" s="35">
        <v>0.9</v>
      </c>
      <c r="I91" s="7" t="s">
        <v>19</v>
      </c>
      <c r="J91" s="27"/>
      <c r="K91" s="27"/>
      <c r="L91" s="25"/>
    </row>
    <row r="92" spans="1:12">
      <c r="A92" s="41"/>
      <c r="B92" s="41"/>
      <c r="C92" s="41"/>
      <c r="D92" s="42"/>
      <c r="E92" s="41"/>
      <c r="F92" s="18" t="s">
        <v>118</v>
      </c>
      <c r="G92" s="7" t="s">
        <v>40</v>
      </c>
      <c r="H92" s="35">
        <v>1</v>
      </c>
      <c r="I92" s="7" t="s">
        <v>19</v>
      </c>
      <c r="J92" s="27"/>
      <c r="K92" s="27"/>
      <c r="L92" s="25"/>
    </row>
    <row r="93" spans="1:12" ht="30.75">
      <c r="A93" s="41"/>
      <c r="B93" s="41"/>
      <c r="C93" s="41"/>
      <c r="D93" s="42"/>
      <c r="E93" s="41"/>
      <c r="F93" s="18" t="s">
        <v>132</v>
      </c>
      <c r="G93" s="7" t="s">
        <v>133</v>
      </c>
      <c r="H93" s="35">
        <v>2</v>
      </c>
      <c r="I93" s="7" t="s">
        <v>19</v>
      </c>
      <c r="J93" s="27"/>
      <c r="K93" s="27"/>
      <c r="L93" s="25"/>
    </row>
    <row r="94" spans="1:12">
      <c r="A94" s="41"/>
      <c r="B94" s="41"/>
      <c r="C94" s="41"/>
      <c r="D94" s="42"/>
      <c r="E94" s="41"/>
      <c r="F94" s="18" t="s">
        <v>147</v>
      </c>
      <c r="G94" s="7" t="s">
        <v>105</v>
      </c>
      <c r="H94" s="35">
        <v>3.8</v>
      </c>
      <c r="I94" s="7" t="s">
        <v>32</v>
      </c>
      <c r="J94" s="27"/>
      <c r="K94" s="27"/>
      <c r="L94" s="25"/>
    </row>
    <row r="95" spans="1:12">
      <c r="A95" s="41"/>
      <c r="B95" s="41"/>
      <c r="C95" s="41" t="s">
        <v>149</v>
      </c>
      <c r="D95" s="42">
        <v>9.1999999999999993</v>
      </c>
      <c r="E95" s="41" t="s">
        <v>16</v>
      </c>
      <c r="F95" s="18" t="s">
        <v>150</v>
      </c>
      <c r="G95" s="7" t="s">
        <v>74</v>
      </c>
      <c r="H95" s="35">
        <v>3</v>
      </c>
      <c r="I95" s="7" t="s">
        <v>19</v>
      </c>
      <c r="J95" s="27"/>
      <c r="K95" s="27"/>
      <c r="L95" s="25"/>
    </row>
    <row r="96" spans="1:12">
      <c r="A96" s="41"/>
      <c r="B96" s="41"/>
      <c r="C96" s="41"/>
      <c r="D96" s="42"/>
      <c r="E96" s="41"/>
      <c r="F96" s="18" t="s">
        <v>151</v>
      </c>
      <c r="G96" s="7" t="s">
        <v>105</v>
      </c>
      <c r="H96" s="35">
        <v>2</v>
      </c>
      <c r="I96" s="7" t="s">
        <v>32</v>
      </c>
      <c r="J96" s="27"/>
      <c r="K96" s="27"/>
      <c r="L96" s="25"/>
    </row>
    <row r="97" spans="1:12">
      <c r="A97" s="41"/>
      <c r="B97" s="41"/>
      <c r="C97" s="41"/>
      <c r="D97" s="42"/>
      <c r="E97" s="41"/>
      <c r="F97" s="18" t="s">
        <v>71</v>
      </c>
      <c r="G97" s="7" t="s">
        <v>128</v>
      </c>
      <c r="H97" s="35">
        <v>0.14499999999999999</v>
      </c>
      <c r="I97" s="7" t="s">
        <v>115</v>
      </c>
      <c r="J97" s="27"/>
      <c r="K97" s="27"/>
      <c r="L97" s="25"/>
    </row>
    <row r="98" spans="1:12">
      <c r="A98" s="41"/>
      <c r="B98" s="41"/>
      <c r="C98" s="41" t="s">
        <v>152</v>
      </c>
      <c r="D98" s="42">
        <v>4.0999999999999996</v>
      </c>
      <c r="E98" s="41" t="s">
        <v>16</v>
      </c>
      <c r="F98" s="18" t="s">
        <v>153</v>
      </c>
      <c r="G98" s="7" t="s">
        <v>68</v>
      </c>
      <c r="H98" s="35">
        <v>5.4</v>
      </c>
      <c r="I98" s="7" t="s">
        <v>32</v>
      </c>
      <c r="J98" s="27"/>
      <c r="K98" s="27"/>
      <c r="L98" s="25"/>
    </row>
    <row r="99" spans="1:12">
      <c r="A99" s="41"/>
      <c r="B99" s="41"/>
      <c r="C99" s="41"/>
      <c r="D99" s="42"/>
      <c r="E99" s="41"/>
      <c r="F99" s="18" t="s">
        <v>69</v>
      </c>
      <c r="G99" s="7" t="s">
        <v>105</v>
      </c>
      <c r="H99" s="35">
        <v>1.24</v>
      </c>
      <c r="I99" s="7" t="s">
        <v>32</v>
      </c>
      <c r="J99" s="27"/>
      <c r="K99" s="27"/>
      <c r="L99" s="25"/>
    </row>
    <row r="100" spans="1:12">
      <c r="A100" s="41"/>
      <c r="B100" s="41"/>
      <c r="C100" s="41"/>
      <c r="D100" s="42"/>
      <c r="E100" s="41"/>
      <c r="F100" s="18" t="s">
        <v>154</v>
      </c>
      <c r="G100" s="7" t="s">
        <v>105</v>
      </c>
      <c r="H100" s="35">
        <v>3.8</v>
      </c>
      <c r="I100" s="7" t="s">
        <v>32</v>
      </c>
      <c r="J100" s="27"/>
      <c r="K100" s="27"/>
      <c r="L100" s="25"/>
    </row>
    <row r="101" spans="1:12">
      <c r="A101" s="41"/>
      <c r="B101" s="41"/>
      <c r="C101" s="41"/>
      <c r="D101" s="42"/>
      <c r="E101" s="41"/>
      <c r="F101" s="18" t="s">
        <v>155</v>
      </c>
      <c r="G101" s="7" t="s">
        <v>128</v>
      </c>
      <c r="H101" s="35">
        <v>0.19500000000000001</v>
      </c>
      <c r="I101" s="7" t="s">
        <v>115</v>
      </c>
      <c r="J101" s="27"/>
      <c r="K101" s="27"/>
      <c r="L101" s="25"/>
    </row>
    <row r="102" spans="1:12">
      <c r="A102" s="41"/>
      <c r="B102" s="41"/>
      <c r="C102" s="41"/>
      <c r="D102" s="42"/>
      <c r="E102" s="41"/>
      <c r="F102" s="18" t="s">
        <v>118</v>
      </c>
      <c r="G102" s="7" t="s">
        <v>40</v>
      </c>
      <c r="H102" s="35">
        <v>1</v>
      </c>
      <c r="I102" s="7" t="s">
        <v>19</v>
      </c>
      <c r="J102" s="27"/>
      <c r="K102" s="27"/>
      <c r="L102" s="25"/>
    </row>
    <row r="103" spans="1:12">
      <c r="A103" s="41"/>
      <c r="B103" s="41"/>
      <c r="C103" s="41"/>
      <c r="D103" s="42"/>
      <c r="E103" s="41"/>
      <c r="F103" s="18" t="s">
        <v>131</v>
      </c>
      <c r="G103" s="7" t="s">
        <v>105</v>
      </c>
      <c r="H103" s="35">
        <v>1.4</v>
      </c>
      <c r="I103" s="7" t="s">
        <v>32</v>
      </c>
      <c r="J103" s="27"/>
      <c r="K103" s="27"/>
      <c r="L103" s="25"/>
    </row>
    <row r="104" spans="1:12">
      <c r="A104" s="41"/>
      <c r="B104" s="41"/>
      <c r="C104" s="41"/>
      <c r="D104" s="42"/>
      <c r="E104" s="41"/>
      <c r="F104" s="18" t="s">
        <v>156</v>
      </c>
      <c r="G104" s="7" t="s">
        <v>128</v>
      </c>
      <c r="H104" s="35">
        <v>9.5000000000000001E-2</v>
      </c>
      <c r="I104" s="7" t="s">
        <v>115</v>
      </c>
      <c r="J104" s="27"/>
      <c r="K104" s="27"/>
      <c r="L104" s="25"/>
    </row>
    <row r="105" spans="1:12">
      <c r="A105" s="41"/>
      <c r="B105" s="41"/>
      <c r="C105" s="41" t="s">
        <v>157</v>
      </c>
      <c r="D105" s="42">
        <v>29</v>
      </c>
      <c r="E105" s="41" t="s">
        <v>16</v>
      </c>
      <c r="F105" s="18" t="s">
        <v>153</v>
      </c>
      <c r="G105" s="7" t="s">
        <v>68</v>
      </c>
      <c r="H105" s="35">
        <v>5.4</v>
      </c>
      <c r="I105" s="7" t="s">
        <v>32</v>
      </c>
      <c r="J105" s="27"/>
      <c r="K105" s="27"/>
      <c r="L105" s="25"/>
    </row>
    <row r="106" spans="1:12">
      <c r="A106" s="41"/>
      <c r="B106" s="41"/>
      <c r="C106" s="41"/>
      <c r="D106" s="42"/>
      <c r="E106" s="41"/>
      <c r="F106" s="18" t="s">
        <v>69</v>
      </c>
      <c r="G106" s="7" t="s">
        <v>105</v>
      </c>
      <c r="H106" s="35">
        <v>1.24</v>
      </c>
      <c r="I106" s="7" t="s">
        <v>32</v>
      </c>
      <c r="J106" s="27"/>
      <c r="K106" s="27"/>
      <c r="L106" s="25"/>
    </row>
    <row r="107" spans="1:12">
      <c r="A107" s="41"/>
      <c r="B107" s="41"/>
      <c r="C107" s="41"/>
      <c r="D107" s="42"/>
      <c r="E107" s="41"/>
      <c r="F107" s="8" t="s">
        <v>73</v>
      </c>
      <c r="G107" s="8" t="s">
        <v>74</v>
      </c>
      <c r="H107" s="36">
        <v>0.9</v>
      </c>
      <c r="I107" s="8" t="s">
        <v>19</v>
      </c>
      <c r="J107" s="27"/>
      <c r="K107" s="27"/>
      <c r="L107" s="25"/>
    </row>
    <row r="108" spans="1:12">
      <c r="A108" s="41"/>
      <c r="B108" s="41"/>
      <c r="C108" s="41"/>
      <c r="D108" s="42"/>
      <c r="E108" s="41"/>
      <c r="F108" s="18" t="s">
        <v>154</v>
      </c>
      <c r="G108" s="7" t="s">
        <v>105</v>
      </c>
      <c r="H108" s="35">
        <v>3.8</v>
      </c>
      <c r="I108" s="7" t="s">
        <v>32</v>
      </c>
      <c r="J108" s="27"/>
      <c r="K108" s="27"/>
      <c r="L108" s="25"/>
    </row>
    <row r="109" spans="1:12">
      <c r="A109" s="41"/>
      <c r="B109" s="41"/>
      <c r="C109" s="41"/>
      <c r="D109" s="42"/>
      <c r="E109" s="41"/>
      <c r="F109" s="18" t="s">
        <v>155</v>
      </c>
      <c r="G109" s="7" t="s">
        <v>128</v>
      </c>
      <c r="H109" s="35">
        <v>0.19500000000000001</v>
      </c>
      <c r="I109" s="7" t="s">
        <v>115</v>
      </c>
      <c r="J109" s="27"/>
      <c r="K109" s="27"/>
      <c r="L109" s="25"/>
    </row>
    <row r="110" spans="1:12">
      <c r="A110" s="41"/>
      <c r="B110" s="41"/>
      <c r="C110" s="41"/>
      <c r="D110" s="42"/>
      <c r="E110" s="41"/>
      <c r="F110" s="18" t="s">
        <v>118</v>
      </c>
      <c r="G110" s="7" t="s">
        <v>40</v>
      </c>
      <c r="H110" s="35">
        <v>1</v>
      </c>
      <c r="I110" s="7" t="s">
        <v>19</v>
      </c>
      <c r="J110" s="27"/>
      <c r="K110" s="27"/>
      <c r="L110" s="25"/>
    </row>
    <row r="111" spans="1:12" ht="30.75">
      <c r="A111" s="41"/>
      <c r="B111" s="41"/>
      <c r="C111" s="41"/>
      <c r="D111" s="42"/>
      <c r="E111" s="41"/>
      <c r="F111" s="18" t="s">
        <v>132</v>
      </c>
      <c r="G111" s="7" t="s">
        <v>133</v>
      </c>
      <c r="H111" s="35">
        <v>2</v>
      </c>
      <c r="I111" s="7" t="s">
        <v>19</v>
      </c>
      <c r="J111" s="27"/>
      <c r="K111" s="27"/>
      <c r="L111" s="25"/>
    </row>
    <row r="112" spans="1:12">
      <c r="A112" s="41"/>
      <c r="B112" s="41"/>
      <c r="C112" s="41" t="s">
        <v>158</v>
      </c>
      <c r="D112" s="42">
        <v>7.1</v>
      </c>
      <c r="E112" s="41" t="s">
        <v>16</v>
      </c>
      <c r="F112" s="18" t="s">
        <v>73</v>
      </c>
      <c r="G112" s="8" t="s">
        <v>74</v>
      </c>
      <c r="H112" s="36">
        <v>0.9</v>
      </c>
      <c r="I112" s="8" t="s">
        <v>19</v>
      </c>
      <c r="J112" s="27"/>
      <c r="K112" s="27"/>
      <c r="L112" s="25"/>
    </row>
    <row r="113" spans="1:12">
      <c r="A113" s="41"/>
      <c r="B113" s="41"/>
      <c r="C113" s="41"/>
      <c r="D113" s="42"/>
      <c r="E113" s="41"/>
      <c r="F113" s="18" t="s">
        <v>159</v>
      </c>
      <c r="G113" s="7" t="s">
        <v>105</v>
      </c>
      <c r="H113" s="35">
        <v>2</v>
      </c>
      <c r="I113" s="7" t="s">
        <v>32</v>
      </c>
      <c r="J113" s="27"/>
      <c r="K113" s="27"/>
      <c r="L113" s="25"/>
    </row>
    <row r="114" spans="1:12">
      <c r="A114" s="41"/>
      <c r="B114" s="41"/>
      <c r="C114" s="41"/>
      <c r="D114" s="42"/>
      <c r="E114" s="41"/>
      <c r="F114" s="18" t="s">
        <v>160</v>
      </c>
      <c r="G114" s="7" t="s">
        <v>128</v>
      </c>
      <c r="H114" s="35">
        <v>0.14499999999999999</v>
      </c>
      <c r="I114" s="7" t="s">
        <v>115</v>
      </c>
      <c r="J114" s="27"/>
      <c r="K114" s="27"/>
      <c r="L114" s="25"/>
    </row>
    <row r="115" spans="1:12" ht="30.75">
      <c r="A115" s="41"/>
      <c r="B115" s="41"/>
      <c r="C115" s="41"/>
      <c r="D115" s="42"/>
      <c r="E115" s="41"/>
      <c r="F115" s="18" t="s">
        <v>161</v>
      </c>
      <c r="G115" s="7" t="s">
        <v>133</v>
      </c>
      <c r="H115" s="35">
        <v>1</v>
      </c>
      <c r="I115" s="7" t="s">
        <v>19</v>
      </c>
      <c r="J115" s="27"/>
      <c r="K115" s="27"/>
      <c r="L115" s="25"/>
    </row>
    <row r="116" spans="1:12" ht="45.75">
      <c r="A116" s="41"/>
      <c r="B116" s="41" t="s">
        <v>162</v>
      </c>
      <c r="C116" s="41" t="s">
        <v>163</v>
      </c>
      <c r="D116" s="42">
        <v>1019</v>
      </c>
      <c r="E116" s="41" t="s">
        <v>16</v>
      </c>
      <c r="F116" s="18" t="s">
        <v>164</v>
      </c>
      <c r="G116" s="7" t="s">
        <v>165</v>
      </c>
      <c r="H116" s="35">
        <v>1.2</v>
      </c>
      <c r="I116" s="7" t="s">
        <v>19</v>
      </c>
      <c r="J116" s="27" t="s">
        <v>166</v>
      </c>
      <c r="K116" s="27" t="s">
        <v>167</v>
      </c>
      <c r="L116" s="25"/>
    </row>
    <row r="117" spans="1:12">
      <c r="A117" s="41"/>
      <c r="B117" s="41"/>
      <c r="C117" s="41"/>
      <c r="D117" s="42"/>
      <c r="E117" s="41"/>
      <c r="F117" s="18" t="s">
        <v>168</v>
      </c>
      <c r="G117" s="7" t="s">
        <v>124</v>
      </c>
      <c r="H117" s="35">
        <v>0.17499999999999999</v>
      </c>
      <c r="I117" s="7" t="s">
        <v>115</v>
      </c>
      <c r="J117" s="27"/>
      <c r="K117" s="27"/>
      <c r="L117" s="25"/>
    </row>
    <row r="118" spans="1:12" ht="30.75">
      <c r="A118" s="41"/>
      <c r="B118" s="41"/>
      <c r="C118" s="41"/>
      <c r="D118" s="42"/>
      <c r="E118" s="41"/>
      <c r="F118" s="18" t="s">
        <v>169</v>
      </c>
      <c r="G118" s="7" t="s">
        <v>170</v>
      </c>
      <c r="H118" s="35">
        <v>7.4999999999999997E-2</v>
      </c>
      <c r="I118" s="7" t="s">
        <v>115</v>
      </c>
      <c r="J118" s="27" t="s">
        <v>171</v>
      </c>
      <c r="K118" s="27" t="s">
        <v>172</v>
      </c>
      <c r="L118" s="25"/>
    </row>
    <row r="119" spans="1:12" ht="45.75">
      <c r="A119" s="41"/>
      <c r="B119" s="41"/>
      <c r="C119" s="41" t="s">
        <v>173</v>
      </c>
      <c r="D119" s="42">
        <v>180</v>
      </c>
      <c r="E119" s="41" t="s">
        <v>16</v>
      </c>
      <c r="F119" s="18" t="s">
        <v>164</v>
      </c>
      <c r="G119" s="7" t="s">
        <v>174</v>
      </c>
      <c r="H119" s="35">
        <v>1.35</v>
      </c>
      <c r="I119" s="7" t="s">
        <v>19</v>
      </c>
      <c r="J119" s="27" t="s">
        <v>166</v>
      </c>
      <c r="K119" s="27" t="s">
        <v>167</v>
      </c>
      <c r="L119" s="25"/>
    </row>
    <row r="120" spans="1:12">
      <c r="A120" s="41"/>
      <c r="B120" s="41"/>
      <c r="C120" s="41"/>
      <c r="D120" s="42"/>
      <c r="E120" s="41"/>
      <c r="F120" s="18" t="s">
        <v>168</v>
      </c>
      <c r="G120" s="7" t="s">
        <v>124</v>
      </c>
      <c r="H120" s="35">
        <v>0.17499999999999999</v>
      </c>
      <c r="I120" s="7" t="s">
        <v>115</v>
      </c>
      <c r="J120" s="27"/>
      <c r="K120" s="27"/>
      <c r="L120" s="25"/>
    </row>
    <row r="121" spans="1:12" ht="30.75">
      <c r="A121" s="41"/>
      <c r="B121" s="41"/>
      <c r="C121" s="41"/>
      <c r="D121" s="42"/>
      <c r="E121" s="41"/>
      <c r="F121" s="18" t="s">
        <v>169</v>
      </c>
      <c r="G121" s="7" t="s">
        <v>170</v>
      </c>
      <c r="H121" s="35">
        <v>7.4999999999999997E-2</v>
      </c>
      <c r="I121" s="7" t="s">
        <v>115</v>
      </c>
      <c r="J121" s="27" t="s">
        <v>171</v>
      </c>
      <c r="K121" s="27" t="s">
        <v>172</v>
      </c>
      <c r="L121" s="25"/>
    </row>
    <row r="122" spans="1:12">
      <c r="A122" s="41"/>
      <c r="B122" s="7" t="s">
        <v>175</v>
      </c>
      <c r="C122" s="7" t="s">
        <v>176</v>
      </c>
      <c r="D122" s="35">
        <v>10.4</v>
      </c>
      <c r="E122" s="7" t="s">
        <v>16</v>
      </c>
      <c r="F122" s="18" t="s">
        <v>177</v>
      </c>
      <c r="G122" s="18" t="s">
        <v>178</v>
      </c>
      <c r="H122" s="35">
        <v>0.19</v>
      </c>
      <c r="I122" s="7" t="s">
        <v>115</v>
      </c>
      <c r="J122" s="27"/>
      <c r="K122" s="27"/>
      <c r="L122" s="25"/>
    </row>
    <row r="123" spans="1:12">
      <c r="A123" s="41"/>
      <c r="B123" s="41" t="s">
        <v>179</v>
      </c>
      <c r="C123" s="41" t="s">
        <v>180</v>
      </c>
      <c r="D123" s="42">
        <v>250</v>
      </c>
      <c r="E123" s="41" t="s">
        <v>16</v>
      </c>
      <c r="F123" s="18" t="s">
        <v>181</v>
      </c>
      <c r="G123" s="7" t="s">
        <v>27</v>
      </c>
      <c r="H123" s="35">
        <v>1</v>
      </c>
      <c r="I123" s="7" t="s">
        <v>19</v>
      </c>
      <c r="J123" s="27"/>
      <c r="K123" s="27"/>
      <c r="L123" s="25"/>
    </row>
    <row r="124" spans="1:12" ht="30.75">
      <c r="A124" s="41"/>
      <c r="B124" s="41"/>
      <c r="C124" s="41"/>
      <c r="D124" s="42"/>
      <c r="E124" s="41"/>
      <c r="F124" s="18" t="s">
        <v>182</v>
      </c>
      <c r="G124" s="7" t="s">
        <v>139</v>
      </c>
      <c r="H124" s="35">
        <v>1</v>
      </c>
      <c r="I124" s="7" t="s">
        <v>19</v>
      </c>
      <c r="J124" s="27"/>
      <c r="K124" s="27"/>
      <c r="L124" s="25"/>
    </row>
    <row r="125" spans="1:12">
      <c r="A125" s="41"/>
      <c r="B125" s="41"/>
      <c r="C125" s="41"/>
      <c r="D125" s="42"/>
      <c r="E125" s="41"/>
      <c r="F125" s="18" t="s">
        <v>177</v>
      </c>
      <c r="G125" s="18" t="s">
        <v>178</v>
      </c>
      <c r="H125" s="35">
        <v>0.19</v>
      </c>
      <c r="I125" s="7" t="s">
        <v>115</v>
      </c>
      <c r="J125" s="27"/>
      <c r="K125" s="27"/>
      <c r="L125" s="25"/>
    </row>
    <row r="126" spans="1:12">
      <c r="A126" s="41"/>
      <c r="B126" s="41"/>
      <c r="C126" s="41"/>
      <c r="D126" s="42"/>
      <c r="E126" s="41"/>
      <c r="F126" s="18" t="s">
        <v>183</v>
      </c>
      <c r="G126" s="18" t="s">
        <v>184</v>
      </c>
      <c r="H126" s="35">
        <v>0.05</v>
      </c>
      <c r="I126" s="7" t="s">
        <v>115</v>
      </c>
      <c r="J126" s="27"/>
      <c r="K126" s="27"/>
      <c r="L126" s="25"/>
    </row>
    <row r="127" spans="1:12" ht="45.75">
      <c r="A127" s="41"/>
      <c r="B127" s="41" t="s">
        <v>185</v>
      </c>
      <c r="C127" s="41" t="s">
        <v>186</v>
      </c>
      <c r="D127" s="42">
        <v>1838.8</v>
      </c>
      <c r="E127" s="41" t="s">
        <v>16</v>
      </c>
      <c r="F127" s="18" t="s">
        <v>164</v>
      </c>
      <c r="G127" s="7" t="s">
        <v>174</v>
      </c>
      <c r="H127" s="35">
        <v>0.9</v>
      </c>
      <c r="I127" s="7" t="s">
        <v>19</v>
      </c>
      <c r="J127" s="27" t="s">
        <v>166</v>
      </c>
      <c r="K127" s="27" t="s">
        <v>167</v>
      </c>
      <c r="L127" s="25"/>
    </row>
    <row r="128" spans="1:12" ht="30.75">
      <c r="A128" s="41"/>
      <c r="B128" s="41"/>
      <c r="C128" s="41"/>
      <c r="D128" s="42"/>
      <c r="E128" s="41"/>
      <c r="F128" s="18" t="s">
        <v>187</v>
      </c>
      <c r="G128" s="7" t="s">
        <v>188</v>
      </c>
      <c r="H128" s="35">
        <v>0.76</v>
      </c>
      <c r="I128" s="7" t="s">
        <v>32</v>
      </c>
      <c r="J128" s="27"/>
      <c r="K128" s="27"/>
      <c r="L128" s="25"/>
    </row>
    <row r="129" spans="1:12" ht="30.75">
      <c r="A129" s="41"/>
      <c r="B129" s="41"/>
      <c r="C129" s="41"/>
      <c r="D129" s="42"/>
      <c r="E129" s="41"/>
      <c r="F129" s="18" t="s">
        <v>189</v>
      </c>
      <c r="G129" s="7" t="s">
        <v>190</v>
      </c>
      <c r="H129" s="35">
        <v>1.52</v>
      </c>
      <c r="I129" s="7" t="s">
        <v>32</v>
      </c>
      <c r="J129" s="27"/>
      <c r="K129" s="27"/>
      <c r="L129" s="25"/>
    </row>
    <row r="130" spans="1:12" ht="45.75">
      <c r="A130" s="41"/>
      <c r="B130" s="41"/>
      <c r="C130" s="41" t="s">
        <v>191</v>
      </c>
      <c r="D130" s="42">
        <v>470.3</v>
      </c>
      <c r="E130" s="41" t="s">
        <v>16</v>
      </c>
      <c r="F130" s="18" t="s">
        <v>164</v>
      </c>
      <c r="G130" s="7" t="s">
        <v>192</v>
      </c>
      <c r="H130" s="35">
        <v>1.1499999999999999</v>
      </c>
      <c r="I130" s="7" t="s">
        <v>19</v>
      </c>
      <c r="J130" s="27" t="s">
        <v>166</v>
      </c>
      <c r="K130" s="27" t="s">
        <v>167</v>
      </c>
      <c r="L130" s="25"/>
    </row>
    <row r="131" spans="1:12" ht="30.75">
      <c r="A131" s="41"/>
      <c r="B131" s="41"/>
      <c r="C131" s="41"/>
      <c r="D131" s="42"/>
      <c r="E131" s="41"/>
      <c r="F131" s="18" t="s">
        <v>187</v>
      </c>
      <c r="G131" s="7" t="s">
        <v>188</v>
      </c>
      <c r="H131" s="35">
        <v>0.38</v>
      </c>
      <c r="I131" s="7" t="s">
        <v>32</v>
      </c>
      <c r="J131" s="27"/>
      <c r="K131" s="27"/>
      <c r="L131" s="25"/>
    </row>
    <row r="132" spans="1:12" ht="30.75">
      <c r="A132" s="41"/>
      <c r="B132" s="41"/>
      <c r="C132" s="41"/>
      <c r="D132" s="42"/>
      <c r="E132" s="41"/>
      <c r="F132" s="18" t="s">
        <v>189</v>
      </c>
      <c r="G132" s="7" t="s">
        <v>190</v>
      </c>
      <c r="H132" s="35">
        <v>0.76</v>
      </c>
      <c r="I132" s="7" t="s">
        <v>32</v>
      </c>
      <c r="J132" s="27"/>
      <c r="K132" s="27"/>
      <c r="L132" s="25"/>
    </row>
    <row r="133" spans="1:12" ht="45.75">
      <c r="A133" s="41"/>
      <c r="B133" s="41"/>
      <c r="C133" s="41" t="s">
        <v>193</v>
      </c>
      <c r="D133" s="42">
        <v>60</v>
      </c>
      <c r="E133" s="41" t="s">
        <v>16</v>
      </c>
      <c r="F133" s="18" t="s">
        <v>164</v>
      </c>
      <c r="G133" s="7" t="s">
        <v>192</v>
      </c>
      <c r="H133" s="35">
        <v>1.25</v>
      </c>
      <c r="I133" s="7" t="s">
        <v>19</v>
      </c>
      <c r="J133" s="27" t="s">
        <v>166</v>
      </c>
      <c r="K133" s="27" t="s">
        <v>167</v>
      </c>
      <c r="L133" s="25"/>
    </row>
    <row r="134" spans="1:12" ht="30.75">
      <c r="A134" s="41"/>
      <c r="B134" s="41"/>
      <c r="C134" s="41"/>
      <c r="D134" s="42"/>
      <c r="E134" s="41"/>
      <c r="F134" s="18" t="s">
        <v>187</v>
      </c>
      <c r="G134" s="7" t="s">
        <v>188</v>
      </c>
      <c r="H134" s="35">
        <v>0.38</v>
      </c>
      <c r="I134" s="7" t="s">
        <v>32</v>
      </c>
      <c r="J134" s="27"/>
      <c r="K134" s="27"/>
      <c r="L134" s="25"/>
    </row>
    <row r="135" spans="1:12" ht="30.75">
      <c r="A135" s="41"/>
      <c r="B135" s="41"/>
      <c r="C135" s="41"/>
      <c r="D135" s="42"/>
      <c r="E135" s="41"/>
      <c r="F135" s="18" t="s">
        <v>189</v>
      </c>
      <c r="G135" s="7" t="s">
        <v>190</v>
      </c>
      <c r="H135" s="35">
        <v>0.76</v>
      </c>
      <c r="I135" s="7" t="s">
        <v>32</v>
      </c>
      <c r="J135" s="27"/>
      <c r="K135" s="27"/>
      <c r="L135" s="25"/>
    </row>
    <row r="136" spans="1:12" ht="30.75">
      <c r="A136" s="41"/>
      <c r="B136" s="41"/>
      <c r="C136" s="7" t="s">
        <v>194</v>
      </c>
      <c r="D136" s="35">
        <v>24746</v>
      </c>
      <c r="E136" s="7" t="s">
        <v>195</v>
      </c>
      <c r="F136" s="18" t="s">
        <v>196</v>
      </c>
      <c r="G136" s="7" t="s">
        <v>197</v>
      </c>
      <c r="H136" s="35">
        <v>1</v>
      </c>
      <c r="I136" s="7" t="s">
        <v>198</v>
      </c>
      <c r="J136" s="27" t="s">
        <v>199</v>
      </c>
      <c r="K136" s="27" t="s">
        <v>200</v>
      </c>
      <c r="L136" s="25"/>
    </row>
    <row r="137" spans="1:12">
      <c r="A137" s="41"/>
      <c r="B137" s="41"/>
      <c r="C137" s="7" t="s">
        <v>201</v>
      </c>
      <c r="D137" s="35">
        <v>1200</v>
      </c>
      <c r="E137" s="7" t="s">
        <v>195</v>
      </c>
      <c r="F137" s="18" t="s">
        <v>202</v>
      </c>
      <c r="G137" s="7" t="s">
        <v>203</v>
      </c>
      <c r="H137" s="35">
        <v>1</v>
      </c>
      <c r="I137" s="7" t="s">
        <v>198</v>
      </c>
      <c r="J137" s="27"/>
      <c r="K137" s="27"/>
      <c r="L137" s="25"/>
    </row>
    <row r="138" spans="1:12">
      <c r="A138" s="10" t="s">
        <v>204</v>
      </c>
      <c r="B138" s="10"/>
      <c r="C138" s="10"/>
      <c r="D138" s="34"/>
      <c r="E138" s="10"/>
      <c r="F138" s="19"/>
      <c r="G138" s="19"/>
      <c r="H138" s="34"/>
      <c r="I138" s="10"/>
      <c r="J138" s="23"/>
      <c r="K138" s="23"/>
      <c r="L138" s="24"/>
    </row>
    <row r="139" spans="1:12" ht="45.75">
      <c r="A139" s="41" t="s">
        <v>205</v>
      </c>
      <c r="B139" s="41" t="s">
        <v>206</v>
      </c>
      <c r="C139" s="41" t="s">
        <v>207</v>
      </c>
      <c r="D139" s="42">
        <v>49.9</v>
      </c>
      <c r="E139" s="41" t="s">
        <v>16</v>
      </c>
      <c r="F139" s="18" t="s">
        <v>164</v>
      </c>
      <c r="G139" s="7" t="s">
        <v>165</v>
      </c>
      <c r="H139" s="35">
        <v>1</v>
      </c>
      <c r="I139" s="7" t="s">
        <v>19</v>
      </c>
      <c r="J139" s="27" t="s">
        <v>166</v>
      </c>
      <c r="K139" s="27" t="s">
        <v>167</v>
      </c>
      <c r="L139" s="25"/>
    </row>
    <row r="140" spans="1:12" ht="30.75">
      <c r="A140" s="41"/>
      <c r="B140" s="41"/>
      <c r="C140" s="41"/>
      <c r="D140" s="42"/>
      <c r="E140" s="41"/>
      <c r="F140" s="18" t="s">
        <v>187</v>
      </c>
      <c r="G140" s="7" t="s">
        <v>188</v>
      </c>
      <c r="H140" s="35">
        <v>0.38</v>
      </c>
      <c r="I140" s="7" t="s">
        <v>32</v>
      </c>
      <c r="J140" s="27"/>
      <c r="K140" s="27"/>
      <c r="L140" s="25"/>
    </row>
    <row r="141" spans="1:12" ht="30.75">
      <c r="A141" s="41"/>
      <c r="B141" s="41"/>
      <c r="C141" s="41"/>
      <c r="D141" s="42"/>
      <c r="E141" s="41"/>
      <c r="F141" s="18" t="s">
        <v>189</v>
      </c>
      <c r="G141" s="7" t="s">
        <v>190</v>
      </c>
      <c r="H141" s="35">
        <v>0.76</v>
      </c>
      <c r="I141" s="7" t="s">
        <v>32</v>
      </c>
      <c r="J141" s="27"/>
      <c r="K141" s="27"/>
      <c r="L141" s="25"/>
    </row>
    <row r="142" spans="1:12" ht="45.75">
      <c r="A142" s="41"/>
      <c r="B142" s="41"/>
      <c r="C142" s="41" t="s">
        <v>208</v>
      </c>
      <c r="D142" s="42">
        <v>2673.2</v>
      </c>
      <c r="E142" s="41" t="s">
        <v>16</v>
      </c>
      <c r="F142" s="18" t="s">
        <v>164</v>
      </c>
      <c r="G142" s="7" t="s">
        <v>192</v>
      </c>
      <c r="H142" s="35">
        <v>1</v>
      </c>
      <c r="I142" s="7" t="s">
        <v>19</v>
      </c>
      <c r="J142" s="27" t="s">
        <v>166</v>
      </c>
      <c r="K142" s="27" t="s">
        <v>167</v>
      </c>
      <c r="L142" s="25"/>
    </row>
    <row r="143" spans="1:12" ht="30.75">
      <c r="A143" s="41"/>
      <c r="B143" s="41"/>
      <c r="C143" s="41"/>
      <c r="D143" s="42"/>
      <c r="E143" s="41"/>
      <c r="F143" s="18" t="s">
        <v>187</v>
      </c>
      <c r="G143" s="7" t="s">
        <v>188</v>
      </c>
      <c r="H143" s="35">
        <v>0.76</v>
      </c>
      <c r="I143" s="7" t="s">
        <v>32</v>
      </c>
      <c r="J143" s="27"/>
      <c r="K143" s="27"/>
      <c r="L143" s="25"/>
    </row>
    <row r="144" spans="1:12" ht="30.75">
      <c r="A144" s="41"/>
      <c r="B144" s="41"/>
      <c r="C144" s="41"/>
      <c r="D144" s="42"/>
      <c r="E144" s="41"/>
      <c r="F144" s="18" t="s">
        <v>189</v>
      </c>
      <c r="G144" s="7" t="s">
        <v>190</v>
      </c>
      <c r="H144" s="35">
        <v>1.52</v>
      </c>
      <c r="I144" s="7" t="s">
        <v>32</v>
      </c>
      <c r="J144" s="27"/>
      <c r="K144" s="27"/>
      <c r="L144" s="25"/>
    </row>
    <row r="145" spans="1:12">
      <c r="A145" s="41" t="s">
        <v>209</v>
      </c>
      <c r="B145" s="7" t="s">
        <v>210</v>
      </c>
      <c r="C145" s="7" t="s">
        <v>211</v>
      </c>
      <c r="D145" s="35">
        <v>78.849999999999994</v>
      </c>
      <c r="E145" s="7" t="s">
        <v>77</v>
      </c>
      <c r="F145" s="18" t="s">
        <v>212</v>
      </c>
      <c r="G145" s="18" t="s">
        <v>213</v>
      </c>
      <c r="H145" s="35">
        <v>1</v>
      </c>
      <c r="I145" s="7" t="s">
        <v>80</v>
      </c>
      <c r="J145" s="27" t="s">
        <v>214</v>
      </c>
      <c r="K145" s="27" t="s">
        <v>215</v>
      </c>
      <c r="L145" s="25"/>
    </row>
    <row r="146" spans="1:12">
      <c r="A146" s="41"/>
      <c r="B146" s="41" t="s">
        <v>216</v>
      </c>
      <c r="C146" s="41" t="s">
        <v>217</v>
      </c>
      <c r="D146" s="42">
        <v>896</v>
      </c>
      <c r="E146" s="41" t="s">
        <v>16</v>
      </c>
      <c r="F146" s="18" t="s">
        <v>218</v>
      </c>
      <c r="G146" s="7" t="s">
        <v>105</v>
      </c>
      <c r="H146" s="35">
        <v>1.2</v>
      </c>
      <c r="I146" s="7" t="s">
        <v>32</v>
      </c>
      <c r="J146" s="27"/>
      <c r="K146" s="27"/>
      <c r="L146" s="25"/>
    </row>
    <row r="147" spans="1:12">
      <c r="A147" s="41"/>
      <c r="B147" s="41"/>
      <c r="C147" s="41"/>
      <c r="D147" s="42"/>
      <c r="E147" s="41"/>
      <c r="F147" s="18" t="s">
        <v>183</v>
      </c>
      <c r="G147" s="7" t="s">
        <v>128</v>
      </c>
      <c r="H147" s="35">
        <v>7.0000000000000007E-2</v>
      </c>
      <c r="I147" s="7" t="s">
        <v>115</v>
      </c>
      <c r="J147" s="27"/>
      <c r="K147" s="27"/>
      <c r="L147" s="25"/>
    </row>
    <row r="148" spans="1:12">
      <c r="A148" s="41"/>
      <c r="B148" s="41"/>
      <c r="C148" s="7" t="s">
        <v>219</v>
      </c>
      <c r="D148" s="35">
        <v>896</v>
      </c>
      <c r="E148" s="7" t="s">
        <v>16</v>
      </c>
      <c r="F148" s="7" t="s">
        <v>132</v>
      </c>
      <c r="G148" s="7" t="s">
        <v>220</v>
      </c>
      <c r="H148" s="35">
        <v>2</v>
      </c>
      <c r="I148" s="7" t="s">
        <v>19</v>
      </c>
      <c r="J148" s="27"/>
      <c r="K148" s="27"/>
      <c r="L148" s="25"/>
    </row>
    <row r="149" spans="1:12">
      <c r="A149" s="41"/>
      <c r="B149" s="41" t="s">
        <v>221</v>
      </c>
      <c r="C149" s="41" t="s">
        <v>217</v>
      </c>
      <c r="D149" s="42">
        <v>3292</v>
      </c>
      <c r="E149" s="41" t="s">
        <v>16</v>
      </c>
      <c r="F149" s="18" t="s">
        <v>218</v>
      </c>
      <c r="G149" s="7" t="s">
        <v>105</v>
      </c>
      <c r="H149" s="35">
        <v>1</v>
      </c>
      <c r="I149" s="7" t="s">
        <v>32</v>
      </c>
      <c r="J149" s="27"/>
      <c r="K149" s="27"/>
      <c r="L149" s="25"/>
    </row>
    <row r="150" spans="1:12">
      <c r="A150" s="41"/>
      <c r="B150" s="41"/>
      <c r="C150" s="41"/>
      <c r="D150" s="42"/>
      <c r="E150" s="41"/>
      <c r="F150" s="18" t="s">
        <v>183</v>
      </c>
      <c r="G150" s="7" t="s">
        <v>128</v>
      </c>
      <c r="H150" s="35">
        <v>7.0000000000000007E-2</v>
      </c>
      <c r="I150" s="7" t="s">
        <v>115</v>
      </c>
      <c r="J150" s="27"/>
      <c r="K150" s="27"/>
      <c r="L150" s="25"/>
    </row>
    <row r="151" spans="1:12">
      <c r="A151" s="41"/>
      <c r="B151" s="41"/>
      <c r="C151" s="7" t="s">
        <v>219</v>
      </c>
      <c r="D151" s="35">
        <v>3292</v>
      </c>
      <c r="E151" s="7" t="s">
        <v>16</v>
      </c>
      <c r="F151" s="7" t="s">
        <v>222</v>
      </c>
      <c r="G151" s="7" t="s">
        <v>220</v>
      </c>
      <c r="H151" s="35">
        <v>4</v>
      </c>
      <c r="I151" s="7" t="s">
        <v>19</v>
      </c>
      <c r="J151" s="27"/>
      <c r="K151" s="27"/>
      <c r="L151" s="25"/>
    </row>
    <row r="152" spans="1:12" ht="30.75">
      <c r="A152" s="41"/>
      <c r="B152" s="41"/>
      <c r="C152" s="7" t="s">
        <v>223</v>
      </c>
      <c r="D152" s="35">
        <v>6584</v>
      </c>
      <c r="E152" s="7" t="s">
        <v>16</v>
      </c>
      <c r="F152" s="18" t="s">
        <v>189</v>
      </c>
      <c r="G152" s="7" t="s">
        <v>190</v>
      </c>
      <c r="H152" s="35">
        <v>1.52</v>
      </c>
      <c r="I152" s="7" t="s">
        <v>32</v>
      </c>
      <c r="J152" s="27"/>
      <c r="K152" s="27"/>
      <c r="L152" s="25"/>
    </row>
    <row r="153" spans="1:12">
      <c r="A153" s="41"/>
      <c r="B153" s="41" t="s">
        <v>224</v>
      </c>
      <c r="C153" s="41" t="s">
        <v>217</v>
      </c>
      <c r="D153" s="42">
        <v>838</v>
      </c>
      <c r="E153" s="41" t="s">
        <v>16</v>
      </c>
      <c r="F153" s="18" t="s">
        <v>218</v>
      </c>
      <c r="G153" s="7" t="s">
        <v>105</v>
      </c>
      <c r="H153" s="35">
        <v>1.4</v>
      </c>
      <c r="I153" s="7" t="s">
        <v>32</v>
      </c>
      <c r="J153" s="27"/>
      <c r="K153" s="27"/>
      <c r="L153" s="25"/>
    </row>
    <row r="154" spans="1:12">
      <c r="A154" s="41"/>
      <c r="B154" s="41"/>
      <c r="C154" s="41"/>
      <c r="D154" s="42"/>
      <c r="E154" s="41"/>
      <c r="F154" s="18" t="s">
        <v>183</v>
      </c>
      <c r="G154" s="7" t="s">
        <v>128</v>
      </c>
      <c r="H154" s="35">
        <v>9.5000000000000001E-2</v>
      </c>
      <c r="I154" s="7" t="s">
        <v>115</v>
      </c>
      <c r="J154" s="27"/>
      <c r="K154" s="27"/>
      <c r="L154" s="25"/>
    </row>
    <row r="155" spans="1:12">
      <c r="A155" s="41"/>
      <c r="B155" s="41"/>
      <c r="C155" s="7" t="s">
        <v>219</v>
      </c>
      <c r="D155" s="35">
        <v>838</v>
      </c>
      <c r="E155" s="7" t="s">
        <v>16</v>
      </c>
      <c r="F155" s="7" t="s">
        <v>222</v>
      </c>
      <c r="G155" s="7" t="s">
        <v>220</v>
      </c>
      <c r="H155" s="35">
        <v>4</v>
      </c>
      <c r="I155" s="7" t="s">
        <v>19</v>
      </c>
      <c r="J155" s="27"/>
      <c r="K155" s="27"/>
      <c r="L155" s="25"/>
    </row>
    <row r="156" spans="1:12" ht="30.75">
      <c r="A156" s="41"/>
      <c r="B156" s="41"/>
      <c r="C156" s="7" t="s">
        <v>223</v>
      </c>
      <c r="D156" s="35">
        <v>1790</v>
      </c>
      <c r="E156" s="7" t="s">
        <v>16</v>
      </c>
      <c r="F156" s="18" t="s">
        <v>189</v>
      </c>
      <c r="G156" s="7" t="s">
        <v>190</v>
      </c>
      <c r="H156" s="35">
        <v>1.52</v>
      </c>
      <c r="I156" s="7" t="s">
        <v>32</v>
      </c>
      <c r="J156" s="27"/>
      <c r="K156" s="27"/>
      <c r="L156" s="25"/>
    </row>
    <row r="157" spans="1:12">
      <c r="A157" s="41"/>
      <c r="B157" s="41" t="s">
        <v>225</v>
      </c>
      <c r="C157" s="41" t="s">
        <v>217</v>
      </c>
      <c r="D157" s="42">
        <v>106</v>
      </c>
      <c r="E157" s="41" t="s">
        <v>16</v>
      </c>
      <c r="F157" s="18" t="s">
        <v>218</v>
      </c>
      <c r="G157" s="7" t="s">
        <v>105</v>
      </c>
      <c r="H157" s="35">
        <v>1.2</v>
      </c>
      <c r="I157" s="7" t="s">
        <v>32</v>
      </c>
      <c r="J157" s="27"/>
      <c r="K157" s="27"/>
      <c r="L157" s="25"/>
    </row>
    <row r="158" spans="1:12">
      <c r="A158" s="41"/>
      <c r="B158" s="41"/>
      <c r="C158" s="41"/>
      <c r="D158" s="42"/>
      <c r="E158" s="41"/>
      <c r="F158" s="18" t="s">
        <v>183</v>
      </c>
      <c r="G158" s="7" t="s">
        <v>128</v>
      </c>
      <c r="H158" s="35">
        <v>7.0000000000000007E-2</v>
      </c>
      <c r="I158" s="7" t="s">
        <v>115</v>
      </c>
      <c r="J158" s="27"/>
      <c r="K158" s="27"/>
      <c r="L158" s="25"/>
    </row>
    <row r="159" spans="1:12">
      <c r="A159" s="41"/>
      <c r="B159" s="41"/>
      <c r="C159" s="7" t="s">
        <v>219</v>
      </c>
      <c r="D159" s="35">
        <v>106</v>
      </c>
      <c r="E159" s="7" t="s">
        <v>16</v>
      </c>
      <c r="F159" s="7" t="s">
        <v>222</v>
      </c>
      <c r="G159" s="7" t="s">
        <v>220</v>
      </c>
      <c r="H159" s="35">
        <v>4</v>
      </c>
      <c r="I159" s="7" t="s">
        <v>19</v>
      </c>
      <c r="J159" s="27"/>
      <c r="K159" s="27"/>
      <c r="L159" s="25"/>
    </row>
    <row r="160" spans="1:12" ht="30.75">
      <c r="A160" s="41"/>
      <c r="B160" s="41"/>
      <c r="C160" s="7" t="s">
        <v>223</v>
      </c>
      <c r="D160" s="35">
        <v>212</v>
      </c>
      <c r="E160" s="7" t="s">
        <v>16</v>
      </c>
      <c r="F160" s="18" t="s">
        <v>189</v>
      </c>
      <c r="G160" s="7" t="s">
        <v>190</v>
      </c>
      <c r="H160" s="35">
        <v>1.52</v>
      </c>
      <c r="I160" s="7" t="s">
        <v>32</v>
      </c>
      <c r="J160" s="27"/>
      <c r="K160" s="27"/>
      <c r="L160" s="25"/>
    </row>
    <row r="161" spans="1:12">
      <c r="A161" s="41"/>
      <c r="B161" s="41" t="s">
        <v>226</v>
      </c>
      <c r="C161" s="41" t="s">
        <v>227</v>
      </c>
      <c r="D161" s="42">
        <v>23.6</v>
      </c>
      <c r="E161" s="41" t="s">
        <v>16</v>
      </c>
      <c r="F161" s="18" t="s">
        <v>218</v>
      </c>
      <c r="G161" s="7" t="s">
        <v>228</v>
      </c>
      <c r="H161" s="35">
        <v>0.94</v>
      </c>
      <c r="I161" s="7" t="s">
        <v>32</v>
      </c>
      <c r="J161" s="27"/>
      <c r="K161" s="27"/>
      <c r="L161" s="25"/>
    </row>
    <row r="162" spans="1:12">
      <c r="A162" s="41"/>
      <c r="B162" s="41"/>
      <c r="C162" s="41"/>
      <c r="D162" s="42"/>
      <c r="E162" s="41"/>
      <c r="F162" s="18" t="s">
        <v>229</v>
      </c>
      <c r="G162" s="7" t="s">
        <v>230</v>
      </c>
      <c r="H162" s="35">
        <v>0.1</v>
      </c>
      <c r="I162" s="7" t="s">
        <v>115</v>
      </c>
      <c r="J162" s="27"/>
      <c r="K162" s="27"/>
      <c r="L162" s="25"/>
    </row>
    <row r="163" spans="1:12">
      <c r="A163" s="41"/>
      <c r="B163" s="41" t="s">
        <v>231</v>
      </c>
      <c r="C163" s="41" t="s">
        <v>232</v>
      </c>
      <c r="D163" s="42">
        <v>39.700000000000003</v>
      </c>
      <c r="E163" s="41" t="s">
        <v>16</v>
      </c>
      <c r="F163" s="18" t="s">
        <v>233</v>
      </c>
      <c r="G163" s="7" t="s">
        <v>234</v>
      </c>
      <c r="H163" s="35">
        <v>1</v>
      </c>
      <c r="I163" s="7" t="s">
        <v>19</v>
      </c>
      <c r="J163" s="27"/>
      <c r="K163" s="27"/>
      <c r="L163" s="25"/>
    </row>
    <row r="164" spans="1:12">
      <c r="A164" s="41"/>
      <c r="B164" s="41"/>
      <c r="C164" s="41"/>
      <c r="D164" s="42"/>
      <c r="E164" s="41"/>
      <c r="F164" s="18" t="s">
        <v>235</v>
      </c>
      <c r="G164" s="7" t="s">
        <v>236</v>
      </c>
      <c r="H164" s="35">
        <v>3.1</v>
      </c>
      <c r="I164" s="7" t="s">
        <v>32</v>
      </c>
      <c r="J164" s="27"/>
      <c r="K164" s="27"/>
      <c r="L164" s="25"/>
    </row>
    <row r="165" spans="1:12">
      <c r="A165" s="7" t="s">
        <v>237</v>
      </c>
      <c r="D165" s="36"/>
      <c r="H165" s="36"/>
      <c r="J165" s="27"/>
      <c r="K165" s="27"/>
      <c r="L165" s="25"/>
    </row>
    <row r="166" spans="1:12">
      <c r="A166" s="10" t="s">
        <v>238</v>
      </c>
      <c r="B166" s="10"/>
      <c r="C166" s="10"/>
      <c r="D166" s="34"/>
      <c r="E166" s="10"/>
      <c r="F166" s="19"/>
      <c r="G166" s="19"/>
      <c r="H166" s="34"/>
      <c r="I166" s="10"/>
      <c r="J166" s="23"/>
      <c r="K166" s="23"/>
      <c r="L166" s="24"/>
    </row>
    <row r="167" spans="1:12" ht="30.75">
      <c r="A167" s="41" t="s">
        <v>239</v>
      </c>
      <c r="B167" s="41" t="s">
        <v>240</v>
      </c>
      <c r="C167" s="41" t="s">
        <v>240</v>
      </c>
      <c r="D167" s="42">
        <v>1</v>
      </c>
      <c r="E167" s="41" t="s">
        <v>241</v>
      </c>
      <c r="F167" s="18" t="s">
        <v>242</v>
      </c>
      <c r="G167" s="7" t="s">
        <v>243</v>
      </c>
      <c r="H167" s="35">
        <v>198</v>
      </c>
      <c r="I167" s="7" t="s">
        <v>244</v>
      </c>
      <c r="J167" s="27"/>
      <c r="K167" s="27"/>
      <c r="L167" s="25"/>
    </row>
    <row r="168" spans="1:12">
      <c r="A168" s="41"/>
      <c r="B168" s="41"/>
      <c r="C168" s="41"/>
      <c r="D168" s="42"/>
      <c r="E168" s="41"/>
      <c r="F168" s="18" t="s">
        <v>245</v>
      </c>
      <c r="G168" s="7" t="s">
        <v>246</v>
      </c>
      <c r="H168" s="35">
        <v>2266</v>
      </c>
      <c r="I168" s="7" t="s">
        <v>244</v>
      </c>
      <c r="J168" s="27"/>
      <c r="K168" s="27"/>
      <c r="L168" s="25"/>
    </row>
    <row r="169" spans="1:12">
      <c r="A169" s="41"/>
      <c r="B169" s="41"/>
      <c r="C169" s="41"/>
      <c r="D169" s="42"/>
      <c r="E169" s="41"/>
      <c r="F169" s="18" t="s">
        <v>247</v>
      </c>
      <c r="G169" s="7" t="s">
        <v>248</v>
      </c>
      <c r="H169" s="35">
        <v>2346</v>
      </c>
      <c r="I169" s="7" t="s">
        <v>249</v>
      </c>
      <c r="J169" s="27"/>
      <c r="K169" s="27"/>
      <c r="L169" s="25"/>
    </row>
    <row r="170" spans="1:12" ht="30.75">
      <c r="A170" s="41"/>
      <c r="B170" s="41"/>
      <c r="C170" s="41"/>
      <c r="D170" s="42"/>
      <c r="E170" s="41"/>
      <c r="F170" s="18" t="s">
        <v>242</v>
      </c>
      <c r="G170" s="7" t="s">
        <v>243</v>
      </c>
      <c r="H170" s="35">
        <v>34.5</v>
      </c>
      <c r="I170" s="7" t="s">
        <v>244</v>
      </c>
      <c r="J170" s="27"/>
      <c r="K170" s="27"/>
      <c r="L170" s="25"/>
    </row>
    <row r="171" spans="1:12">
      <c r="A171" s="41"/>
      <c r="B171" s="41"/>
      <c r="C171" s="41" t="s">
        <v>250</v>
      </c>
      <c r="D171" s="42">
        <v>94</v>
      </c>
      <c r="E171" s="41" t="s">
        <v>16</v>
      </c>
      <c r="F171" s="18" t="s">
        <v>245</v>
      </c>
      <c r="G171" s="7" t="s">
        <v>251</v>
      </c>
      <c r="H171" s="35">
        <v>9.3000000000000007</v>
      </c>
      <c r="I171" s="7" t="s">
        <v>19</v>
      </c>
      <c r="J171" s="27"/>
      <c r="K171" s="27"/>
      <c r="L171" s="25"/>
    </row>
    <row r="172" spans="1:12" ht="30.75">
      <c r="A172" s="41"/>
      <c r="B172" s="41"/>
      <c r="C172" s="41"/>
      <c r="D172" s="42"/>
      <c r="E172" s="41"/>
      <c r="F172" s="18" t="s">
        <v>183</v>
      </c>
      <c r="G172" s="7" t="s">
        <v>52</v>
      </c>
      <c r="H172" s="35">
        <v>3</v>
      </c>
      <c r="I172" s="7" t="s">
        <v>19</v>
      </c>
      <c r="J172" s="27"/>
      <c r="K172" s="27"/>
      <c r="L172" s="25"/>
    </row>
    <row r="173" spans="1:12">
      <c r="A173" s="41"/>
      <c r="B173" s="41"/>
      <c r="C173" s="41"/>
      <c r="D173" s="42"/>
      <c r="E173" s="41"/>
      <c r="F173" s="7"/>
      <c r="G173" s="7"/>
      <c r="H173" s="35"/>
      <c r="I173" s="7"/>
      <c r="J173" s="27"/>
      <c r="K173" s="27"/>
      <c r="L173" s="25"/>
    </row>
    <row r="174" spans="1:12">
      <c r="A174" s="7" t="s">
        <v>252</v>
      </c>
      <c r="B174" s="7" t="s">
        <v>253</v>
      </c>
      <c r="C174" s="7" t="s">
        <v>254</v>
      </c>
      <c r="D174" s="35">
        <v>98</v>
      </c>
      <c r="E174" s="7" t="s">
        <v>16</v>
      </c>
      <c r="F174" s="18" t="s">
        <v>255</v>
      </c>
      <c r="G174" s="18" t="s">
        <v>256</v>
      </c>
      <c r="H174" s="35">
        <v>1</v>
      </c>
      <c r="I174" s="7" t="s">
        <v>19</v>
      </c>
      <c r="J174" s="27"/>
      <c r="K174" s="27"/>
      <c r="L174" s="25"/>
    </row>
    <row r="175" spans="1:12">
      <c r="A175" s="41" t="s">
        <v>257</v>
      </c>
      <c r="B175" s="41" t="s">
        <v>258</v>
      </c>
      <c r="C175" s="7" t="s">
        <v>259</v>
      </c>
      <c r="D175" s="35">
        <v>29</v>
      </c>
      <c r="E175" s="7" t="s">
        <v>16</v>
      </c>
      <c r="F175" s="18" t="s">
        <v>260</v>
      </c>
      <c r="G175" s="7" t="s">
        <v>261</v>
      </c>
      <c r="H175" s="35">
        <v>1</v>
      </c>
      <c r="I175" s="7" t="s">
        <v>19</v>
      </c>
      <c r="J175" s="27"/>
      <c r="K175" s="27"/>
      <c r="L175" s="25"/>
    </row>
    <row r="176" spans="1:12">
      <c r="A176" s="41"/>
      <c r="B176" s="41"/>
      <c r="C176" s="41" t="s">
        <v>262</v>
      </c>
      <c r="D176" s="42">
        <v>371</v>
      </c>
      <c r="E176" s="41" t="s">
        <v>241</v>
      </c>
      <c r="F176" s="7" t="s">
        <v>263</v>
      </c>
      <c r="G176" s="7" t="s">
        <v>263</v>
      </c>
      <c r="H176" s="35">
        <v>33</v>
      </c>
      <c r="I176" s="7" t="s">
        <v>264</v>
      </c>
      <c r="J176" s="27"/>
      <c r="K176" s="27"/>
      <c r="L176" s="25"/>
    </row>
    <row r="177" spans="1:12" ht="30.75">
      <c r="A177" s="41"/>
      <c r="B177" s="41"/>
      <c r="C177" s="41"/>
      <c r="D177" s="42"/>
      <c r="E177" s="41"/>
      <c r="F177" s="18" t="s">
        <v>265</v>
      </c>
      <c r="G177" s="7" t="s">
        <v>266</v>
      </c>
      <c r="H177" s="35">
        <v>10</v>
      </c>
      <c r="I177" s="7" t="s">
        <v>264</v>
      </c>
      <c r="J177" s="27"/>
      <c r="K177" s="27"/>
      <c r="L177" s="25"/>
    </row>
    <row r="178" spans="1:12" ht="30.75">
      <c r="A178" s="41"/>
      <c r="B178" s="41"/>
      <c r="C178" s="41"/>
      <c r="D178" s="42"/>
      <c r="E178" s="41"/>
      <c r="F178" s="7" t="s">
        <v>189</v>
      </c>
      <c r="G178" s="7" t="s">
        <v>267</v>
      </c>
      <c r="H178" s="35">
        <v>0.35749999999999998</v>
      </c>
      <c r="I178" s="7" t="s">
        <v>264</v>
      </c>
      <c r="J178" s="27"/>
      <c r="K178" s="27"/>
      <c r="L178" s="25"/>
    </row>
    <row r="179" spans="1:12">
      <c r="A179" s="41"/>
      <c r="B179" s="41"/>
      <c r="C179" s="7" t="s">
        <v>268</v>
      </c>
      <c r="D179" s="35">
        <v>29</v>
      </c>
      <c r="E179" s="7" t="s">
        <v>16</v>
      </c>
      <c r="F179" s="18" t="s">
        <v>260</v>
      </c>
      <c r="G179" s="7" t="s">
        <v>269</v>
      </c>
      <c r="H179" s="35">
        <v>1</v>
      </c>
      <c r="I179" s="7" t="s">
        <v>19</v>
      </c>
      <c r="J179" s="27"/>
      <c r="K179" s="27"/>
      <c r="L179" s="25"/>
    </row>
    <row r="180" spans="1:12">
      <c r="A180" s="7" t="s">
        <v>270</v>
      </c>
      <c r="B180" s="7"/>
      <c r="C180" s="7"/>
      <c r="D180" s="35"/>
      <c r="E180" s="7"/>
      <c r="F180" s="18"/>
      <c r="G180" s="7"/>
      <c r="H180" s="35"/>
      <c r="I180" s="7"/>
      <c r="J180" s="27"/>
      <c r="K180" s="27"/>
      <c r="L180" s="25"/>
    </row>
    <row r="181" spans="1:12" ht="30.75">
      <c r="A181" s="7" t="s">
        <v>271</v>
      </c>
      <c r="B181" s="7"/>
      <c r="C181" s="7"/>
      <c r="D181" s="35"/>
      <c r="E181" s="7"/>
      <c r="F181" s="18"/>
      <c r="G181" s="7"/>
      <c r="H181" s="35"/>
      <c r="I181" s="7"/>
      <c r="J181" s="27"/>
      <c r="K181" s="27"/>
      <c r="L181" s="25"/>
    </row>
    <row r="182" spans="1:12">
      <c r="A182" s="10" t="s">
        <v>272</v>
      </c>
      <c r="B182" s="10"/>
      <c r="C182" s="10"/>
      <c r="D182" s="34"/>
      <c r="E182" s="10"/>
      <c r="F182" s="19"/>
      <c r="G182" s="19"/>
      <c r="H182" s="34"/>
      <c r="I182" s="10"/>
      <c r="J182" s="23"/>
      <c r="K182" s="23"/>
      <c r="L182" s="24"/>
    </row>
    <row r="183" spans="1:12">
      <c r="A183" s="41" t="s">
        <v>273</v>
      </c>
      <c r="B183" s="41" t="s">
        <v>274</v>
      </c>
      <c r="C183" s="41" t="s">
        <v>275</v>
      </c>
      <c r="D183" s="42">
        <v>10</v>
      </c>
      <c r="E183" s="41" t="s">
        <v>16</v>
      </c>
      <c r="F183" s="18" t="s">
        <v>276</v>
      </c>
      <c r="G183" s="7" t="s">
        <v>277</v>
      </c>
      <c r="H183" s="35">
        <v>0.82</v>
      </c>
      <c r="I183" s="7" t="s">
        <v>19</v>
      </c>
      <c r="J183" s="27" t="s">
        <v>278</v>
      </c>
      <c r="K183" s="27" t="s">
        <v>279</v>
      </c>
      <c r="L183" s="25"/>
    </row>
    <row r="184" spans="1:12">
      <c r="A184" s="41"/>
      <c r="B184" s="41"/>
      <c r="C184" s="41"/>
      <c r="D184" s="42"/>
      <c r="E184" s="41"/>
      <c r="F184" s="18" t="s">
        <v>280</v>
      </c>
      <c r="G184" s="7" t="s">
        <v>281</v>
      </c>
      <c r="H184" s="35">
        <v>0.08</v>
      </c>
      <c r="I184" s="7" t="s">
        <v>115</v>
      </c>
      <c r="J184" s="27" t="s">
        <v>282</v>
      </c>
      <c r="K184" s="27" t="s">
        <v>283</v>
      </c>
      <c r="L184" s="25"/>
    </row>
    <row r="185" spans="1:12">
      <c r="A185" s="41"/>
      <c r="B185" s="41"/>
      <c r="C185" s="7" t="s">
        <v>284</v>
      </c>
      <c r="D185" s="35">
        <v>1463</v>
      </c>
      <c r="E185" s="7" t="s">
        <v>16</v>
      </c>
      <c r="F185" s="18" t="s">
        <v>276</v>
      </c>
      <c r="G185" s="7" t="s">
        <v>277</v>
      </c>
      <c r="H185" s="35">
        <v>1</v>
      </c>
      <c r="I185" s="7" t="s">
        <v>19</v>
      </c>
      <c r="J185" s="27" t="s">
        <v>278</v>
      </c>
      <c r="K185" s="27" t="s">
        <v>279</v>
      </c>
      <c r="L185" s="25"/>
    </row>
    <row r="186" spans="1:12">
      <c r="A186" s="41"/>
      <c r="B186" s="41"/>
      <c r="C186" s="41" t="s">
        <v>285</v>
      </c>
      <c r="D186" s="42">
        <v>4319</v>
      </c>
      <c r="E186" s="41" t="s">
        <v>16</v>
      </c>
      <c r="F186" s="18" t="s">
        <v>276</v>
      </c>
      <c r="G186" s="7" t="s">
        <v>277</v>
      </c>
      <c r="H186" s="35">
        <v>1.23</v>
      </c>
      <c r="I186" s="7" t="s">
        <v>19</v>
      </c>
      <c r="J186" s="27" t="s">
        <v>278</v>
      </c>
      <c r="K186" s="27" t="s">
        <v>279</v>
      </c>
      <c r="L186" s="25"/>
    </row>
    <row r="187" spans="1:12">
      <c r="A187" s="41"/>
      <c r="B187" s="41"/>
      <c r="C187" s="41"/>
      <c r="D187" s="42"/>
      <c r="E187" s="41"/>
      <c r="F187" s="18" t="s">
        <v>280</v>
      </c>
      <c r="G187" s="7" t="s">
        <v>281</v>
      </c>
      <c r="H187" s="35">
        <v>0.08</v>
      </c>
      <c r="I187" s="7" t="s">
        <v>115</v>
      </c>
      <c r="J187" s="27" t="s">
        <v>282</v>
      </c>
      <c r="K187" s="27" t="s">
        <v>283</v>
      </c>
      <c r="L187" s="25"/>
    </row>
    <row r="188" spans="1:12">
      <c r="A188" s="41"/>
      <c r="B188" s="41"/>
      <c r="C188" s="41" t="s">
        <v>286</v>
      </c>
      <c r="D188" s="42">
        <v>116</v>
      </c>
      <c r="E188" s="41" t="s">
        <v>16</v>
      </c>
      <c r="F188" s="18" t="s">
        <v>57</v>
      </c>
      <c r="G188" s="7" t="s">
        <v>105</v>
      </c>
      <c r="H188" s="35">
        <v>9.1999999999999993</v>
      </c>
      <c r="I188" s="7" t="s">
        <v>32</v>
      </c>
      <c r="J188" s="27"/>
      <c r="K188" s="27"/>
      <c r="L188" s="25"/>
    </row>
    <row r="189" spans="1:12">
      <c r="A189" s="41"/>
      <c r="B189" s="41"/>
      <c r="C189" s="41"/>
      <c r="D189" s="42"/>
      <c r="E189" s="41"/>
      <c r="F189" s="18" t="s">
        <v>287</v>
      </c>
      <c r="G189" s="7" t="s">
        <v>281</v>
      </c>
      <c r="H189" s="35">
        <v>0.46</v>
      </c>
      <c r="I189" s="7" t="s">
        <v>115</v>
      </c>
      <c r="J189" s="27" t="s">
        <v>282</v>
      </c>
      <c r="K189" s="27" t="s">
        <v>283</v>
      </c>
      <c r="L189" s="25"/>
    </row>
    <row r="190" spans="1:12">
      <c r="A190" s="41"/>
      <c r="B190" s="41"/>
      <c r="C190" s="41"/>
      <c r="D190" s="42"/>
      <c r="E190" s="41"/>
      <c r="F190" s="18" t="s">
        <v>288</v>
      </c>
      <c r="G190" s="7" t="s">
        <v>289</v>
      </c>
      <c r="H190" s="35">
        <v>5</v>
      </c>
      <c r="I190" s="7" t="s">
        <v>32</v>
      </c>
      <c r="J190" s="27"/>
      <c r="K190" s="27"/>
      <c r="L190" s="25"/>
    </row>
    <row r="191" spans="1:12" ht="30.75">
      <c r="A191" s="41"/>
      <c r="B191" s="41"/>
      <c r="C191" s="41" t="s">
        <v>290</v>
      </c>
      <c r="D191" s="42">
        <v>938.7</v>
      </c>
      <c r="E191" s="41" t="s">
        <v>16</v>
      </c>
      <c r="F191" s="18" t="s">
        <v>291</v>
      </c>
      <c r="G191" s="7" t="s">
        <v>292</v>
      </c>
      <c r="H191" s="35">
        <v>0.15</v>
      </c>
      <c r="I191" s="7" t="s">
        <v>115</v>
      </c>
      <c r="J191" s="27" t="s">
        <v>293</v>
      </c>
      <c r="K191" s="27" t="s">
        <v>294</v>
      </c>
      <c r="L191" s="25"/>
    </row>
    <row r="192" spans="1:12">
      <c r="A192" s="41"/>
      <c r="B192" s="41"/>
      <c r="C192" s="41"/>
      <c r="D192" s="42"/>
      <c r="E192" s="41"/>
      <c r="F192" s="18" t="s">
        <v>295</v>
      </c>
      <c r="G192" s="7" t="s">
        <v>289</v>
      </c>
      <c r="H192" s="35">
        <v>7.5</v>
      </c>
      <c r="I192" s="7" t="s">
        <v>32</v>
      </c>
      <c r="J192" s="27"/>
      <c r="K192" s="27"/>
      <c r="L192" s="25"/>
    </row>
    <row r="193" spans="1:12" ht="30.75">
      <c r="A193" s="41"/>
      <c r="B193" s="41"/>
      <c r="C193" s="41" t="s">
        <v>296</v>
      </c>
      <c r="D193" s="42">
        <v>938.7</v>
      </c>
      <c r="E193" s="41" t="s">
        <v>16</v>
      </c>
      <c r="F193" s="18" t="s">
        <v>291</v>
      </c>
      <c r="G193" s="7" t="s">
        <v>292</v>
      </c>
      <c r="H193" s="35">
        <v>0.18</v>
      </c>
      <c r="I193" s="7" t="s">
        <v>115</v>
      </c>
      <c r="J193" s="27" t="s">
        <v>293</v>
      </c>
      <c r="K193" s="27" t="s">
        <v>294</v>
      </c>
      <c r="L193" s="25"/>
    </row>
    <row r="194" spans="1:12">
      <c r="A194" s="41"/>
      <c r="B194" s="41"/>
      <c r="C194" s="41"/>
      <c r="D194" s="42"/>
      <c r="E194" s="41"/>
      <c r="F194" s="18" t="s">
        <v>295</v>
      </c>
      <c r="G194" s="7" t="s">
        <v>289</v>
      </c>
      <c r="H194" s="35">
        <v>17</v>
      </c>
      <c r="I194" s="7" t="s">
        <v>32</v>
      </c>
      <c r="J194" s="27"/>
      <c r="K194" s="27"/>
      <c r="L194" s="25"/>
    </row>
    <row r="195" spans="1:12">
      <c r="A195" s="41"/>
      <c r="B195" s="41"/>
      <c r="C195" s="7" t="s">
        <v>297</v>
      </c>
      <c r="D195" s="35">
        <v>1</v>
      </c>
      <c r="E195" s="7" t="s">
        <v>298</v>
      </c>
      <c r="F195" s="18" t="s">
        <v>291</v>
      </c>
      <c r="G195" s="7" t="s">
        <v>281</v>
      </c>
      <c r="H195" s="35">
        <v>301</v>
      </c>
      <c r="I195" s="7" t="s">
        <v>299</v>
      </c>
      <c r="J195" s="27" t="s">
        <v>282</v>
      </c>
      <c r="K195" s="27" t="s">
        <v>283</v>
      </c>
      <c r="L195" s="25"/>
    </row>
    <row r="196" spans="1:12" ht="45.75">
      <c r="A196" s="41"/>
      <c r="B196" s="41" t="s">
        <v>300</v>
      </c>
      <c r="C196" s="7" t="s">
        <v>301</v>
      </c>
      <c r="D196" s="35">
        <v>9664</v>
      </c>
      <c r="E196" s="7" t="s">
        <v>16</v>
      </c>
      <c r="F196" s="18" t="s">
        <v>302</v>
      </c>
      <c r="G196" s="7" t="s">
        <v>303</v>
      </c>
      <c r="H196" s="35">
        <v>5.78</v>
      </c>
      <c r="I196" s="7" t="s">
        <v>32</v>
      </c>
      <c r="J196" s="27" t="s">
        <v>304</v>
      </c>
      <c r="K196" s="27" t="s">
        <v>305</v>
      </c>
      <c r="L196" s="25"/>
    </row>
    <row r="197" spans="1:12">
      <c r="A197" s="41"/>
      <c r="B197" s="41"/>
      <c r="C197" s="39" t="s">
        <v>306</v>
      </c>
      <c r="D197" s="40">
        <v>88.2</v>
      </c>
      <c r="E197" s="39" t="s">
        <v>16</v>
      </c>
      <c r="F197" s="8" t="s">
        <v>218</v>
      </c>
      <c r="G197" s="8" t="s">
        <v>70</v>
      </c>
      <c r="H197" s="36">
        <v>2</v>
      </c>
      <c r="I197" s="8" t="s">
        <v>32</v>
      </c>
      <c r="L197" s="25"/>
    </row>
    <row r="198" spans="1:12" ht="30.75">
      <c r="A198" s="41"/>
      <c r="B198" s="41"/>
      <c r="C198" s="39"/>
      <c r="D198" s="40"/>
      <c r="E198" s="39"/>
      <c r="F198" s="8" t="s">
        <v>307</v>
      </c>
      <c r="G198" s="8" t="s">
        <v>308</v>
      </c>
      <c r="H198" s="36">
        <v>2.2999999999999998</v>
      </c>
      <c r="I198" s="8" t="s">
        <v>32</v>
      </c>
      <c r="J198" s="8" t="s">
        <v>309</v>
      </c>
      <c r="K198" s="8" t="s">
        <v>310</v>
      </c>
      <c r="L198" s="25"/>
    </row>
    <row r="199" spans="1:12" ht="45.75">
      <c r="A199" s="41"/>
      <c r="B199" s="41"/>
      <c r="C199" s="41" t="s">
        <v>311</v>
      </c>
      <c r="D199" s="42">
        <v>330.1</v>
      </c>
      <c r="E199" s="41" t="s">
        <v>16</v>
      </c>
      <c r="F199" s="18" t="s">
        <v>302</v>
      </c>
      <c r="G199" s="7" t="s">
        <v>303</v>
      </c>
      <c r="H199" s="35">
        <v>5.78</v>
      </c>
      <c r="I199" s="7" t="s">
        <v>32</v>
      </c>
      <c r="J199" s="27" t="s">
        <v>304</v>
      </c>
      <c r="K199" s="27" t="s">
        <v>305</v>
      </c>
      <c r="L199" s="25"/>
    </row>
    <row r="200" spans="1:12" ht="30.75">
      <c r="A200" s="41"/>
      <c r="B200" s="41"/>
      <c r="C200" s="41"/>
      <c r="D200" s="42"/>
      <c r="E200" s="41"/>
      <c r="F200" s="18" t="s">
        <v>312</v>
      </c>
      <c r="G200" s="7" t="s">
        <v>313</v>
      </c>
      <c r="H200" s="35">
        <v>2.5000000000000001E-2</v>
      </c>
      <c r="I200" s="7" t="s">
        <v>115</v>
      </c>
      <c r="J200" s="27"/>
      <c r="K200" s="27"/>
      <c r="L200" s="25"/>
    </row>
    <row r="201" spans="1:12">
      <c r="A201" s="41"/>
      <c r="B201" s="41"/>
      <c r="C201" s="41" t="s">
        <v>314</v>
      </c>
      <c r="D201" s="42">
        <v>126</v>
      </c>
      <c r="E201" s="41" t="s">
        <v>16</v>
      </c>
      <c r="F201" s="18" t="s">
        <v>218</v>
      </c>
      <c r="G201" s="7" t="s">
        <v>70</v>
      </c>
      <c r="H201" s="35">
        <v>1.1473</v>
      </c>
      <c r="I201" s="7" t="s">
        <v>32</v>
      </c>
      <c r="J201" s="27"/>
      <c r="K201" s="27"/>
      <c r="L201" s="25"/>
    </row>
    <row r="202" spans="1:12">
      <c r="A202" s="41"/>
      <c r="B202" s="41"/>
      <c r="C202" s="41"/>
      <c r="D202" s="42"/>
      <c r="E202" s="41"/>
      <c r="F202" s="18" t="s">
        <v>315</v>
      </c>
      <c r="G202" s="7" t="s">
        <v>316</v>
      </c>
      <c r="H202" s="35">
        <v>9.6999999999999993</v>
      </c>
      <c r="I202" s="7" t="s">
        <v>32</v>
      </c>
      <c r="J202" s="27" t="s">
        <v>317</v>
      </c>
      <c r="K202" s="8" t="s">
        <v>318</v>
      </c>
      <c r="L202" s="25"/>
    </row>
    <row r="203" spans="1:12">
      <c r="A203" s="41"/>
      <c r="B203" s="41"/>
      <c r="C203" s="41" t="s">
        <v>319</v>
      </c>
      <c r="D203" s="42">
        <v>62.9</v>
      </c>
      <c r="E203" s="41" t="s">
        <v>16</v>
      </c>
      <c r="F203" s="18" t="s">
        <v>218</v>
      </c>
      <c r="G203" s="7" t="s">
        <v>70</v>
      </c>
      <c r="H203" s="35">
        <v>2</v>
      </c>
      <c r="I203" s="7" t="s">
        <v>32</v>
      </c>
      <c r="J203" s="27"/>
      <c r="K203" s="27"/>
      <c r="L203" s="25"/>
    </row>
    <row r="204" spans="1:12">
      <c r="A204" s="41"/>
      <c r="B204" s="41"/>
      <c r="C204" s="41"/>
      <c r="D204" s="42"/>
      <c r="E204" s="41"/>
      <c r="F204" s="18" t="s">
        <v>132</v>
      </c>
      <c r="G204" s="7" t="s">
        <v>320</v>
      </c>
      <c r="H204" s="35">
        <v>2</v>
      </c>
      <c r="I204" s="7" t="s">
        <v>19</v>
      </c>
      <c r="J204" s="27"/>
      <c r="K204" s="27"/>
      <c r="L204" s="25"/>
    </row>
    <row r="205" spans="1:12">
      <c r="A205" s="41"/>
      <c r="B205" s="41"/>
      <c r="C205" s="41"/>
      <c r="D205" s="42"/>
      <c r="E205" s="41"/>
      <c r="F205" s="18" t="s">
        <v>168</v>
      </c>
      <c r="G205" s="18" t="s">
        <v>128</v>
      </c>
      <c r="H205" s="35">
        <v>4.4999999999999998E-2</v>
      </c>
      <c r="I205" s="7" t="s">
        <v>115</v>
      </c>
      <c r="J205" s="27"/>
      <c r="K205" s="27"/>
      <c r="L205" s="25"/>
    </row>
    <row r="206" spans="1:12">
      <c r="A206" s="41"/>
      <c r="B206" s="41"/>
      <c r="C206" s="41"/>
      <c r="D206" s="42"/>
      <c r="E206" s="41"/>
      <c r="F206" s="8" t="s">
        <v>321</v>
      </c>
      <c r="G206" s="8" t="s">
        <v>322</v>
      </c>
      <c r="H206" s="36">
        <v>12</v>
      </c>
      <c r="I206" s="8" t="s">
        <v>32</v>
      </c>
      <c r="J206" s="27"/>
      <c r="K206" s="27"/>
      <c r="L206" s="25"/>
    </row>
    <row r="207" spans="1:12" ht="30.75">
      <c r="A207" s="41"/>
      <c r="B207" s="41"/>
      <c r="C207" s="41"/>
      <c r="D207" s="42"/>
      <c r="E207" s="41"/>
      <c r="F207" s="18" t="s">
        <v>189</v>
      </c>
      <c r="G207" s="7" t="s">
        <v>190</v>
      </c>
      <c r="H207" s="35">
        <v>0.38</v>
      </c>
      <c r="I207" s="7" t="s">
        <v>32</v>
      </c>
      <c r="J207" s="27"/>
      <c r="K207" s="27"/>
      <c r="L207" s="25"/>
    </row>
    <row r="208" spans="1:12">
      <c r="A208" s="41"/>
      <c r="B208" s="41"/>
      <c r="C208" s="41" t="s">
        <v>323</v>
      </c>
      <c r="D208" s="42">
        <v>13.1</v>
      </c>
      <c r="E208" s="41" t="s">
        <v>16</v>
      </c>
      <c r="F208" s="18" t="s">
        <v>218</v>
      </c>
      <c r="G208" s="7" t="s">
        <v>70</v>
      </c>
      <c r="H208" s="35">
        <v>1.5</v>
      </c>
      <c r="I208" s="7" t="s">
        <v>32</v>
      </c>
      <c r="J208" s="27"/>
      <c r="K208" s="27"/>
      <c r="L208" s="25"/>
    </row>
    <row r="209" spans="1:12" ht="30.75">
      <c r="A209" s="41"/>
      <c r="B209" s="41"/>
      <c r="C209" s="41"/>
      <c r="D209" s="42"/>
      <c r="E209" s="41"/>
      <c r="F209" s="18" t="s">
        <v>324</v>
      </c>
      <c r="G209" s="7" t="s">
        <v>325</v>
      </c>
      <c r="H209" s="35">
        <v>1</v>
      </c>
      <c r="I209" s="7" t="s">
        <v>19</v>
      </c>
      <c r="J209" s="27"/>
      <c r="K209" s="27"/>
      <c r="L209" s="25"/>
    </row>
    <row r="210" spans="1:12">
      <c r="A210" s="41"/>
      <c r="B210" s="41"/>
      <c r="C210" s="41"/>
      <c r="D210" s="42"/>
      <c r="E210" s="41"/>
      <c r="F210" s="18" t="s">
        <v>168</v>
      </c>
      <c r="G210" s="18" t="s">
        <v>128</v>
      </c>
      <c r="H210" s="35">
        <v>4.4999999999999998E-2</v>
      </c>
      <c r="I210" s="7" t="s">
        <v>115</v>
      </c>
      <c r="J210" s="27"/>
      <c r="K210" s="27"/>
      <c r="L210" s="25"/>
    </row>
    <row r="211" spans="1:12">
      <c r="A211" s="41"/>
      <c r="B211" s="41"/>
      <c r="C211" s="41"/>
      <c r="D211" s="42"/>
      <c r="E211" s="41"/>
      <c r="F211" s="8" t="s">
        <v>321</v>
      </c>
      <c r="G211" s="8" t="s">
        <v>322</v>
      </c>
      <c r="H211" s="36">
        <v>12</v>
      </c>
      <c r="I211" s="8" t="s">
        <v>32</v>
      </c>
      <c r="J211" s="27"/>
      <c r="K211" s="27"/>
      <c r="L211" s="25"/>
    </row>
    <row r="212" spans="1:12" ht="30.75">
      <c r="A212" s="41"/>
      <c r="B212" s="41"/>
      <c r="C212" s="41"/>
      <c r="D212" s="42"/>
      <c r="E212" s="41"/>
      <c r="F212" s="18" t="s">
        <v>189</v>
      </c>
      <c r="G212" s="7" t="s">
        <v>190</v>
      </c>
      <c r="H212" s="35">
        <v>0.38</v>
      </c>
      <c r="I212" s="7" t="s">
        <v>32</v>
      </c>
      <c r="J212" s="27"/>
      <c r="K212" s="27"/>
      <c r="L212" s="25"/>
    </row>
    <row r="213" spans="1:12">
      <c r="A213" s="41"/>
      <c r="B213" s="41"/>
      <c r="C213" s="41" t="s">
        <v>326</v>
      </c>
      <c r="D213" s="42">
        <v>69.099999999999994</v>
      </c>
      <c r="E213" s="41" t="s">
        <v>16</v>
      </c>
      <c r="F213" s="7" t="s">
        <v>218</v>
      </c>
      <c r="G213" s="7" t="s">
        <v>70</v>
      </c>
      <c r="H213" s="35">
        <v>2</v>
      </c>
      <c r="I213" s="7" t="s">
        <v>32</v>
      </c>
      <c r="J213" s="27"/>
      <c r="K213" s="27"/>
      <c r="L213" s="25"/>
    </row>
    <row r="214" spans="1:12">
      <c r="A214" s="41"/>
      <c r="B214" s="41"/>
      <c r="C214" s="41"/>
      <c r="D214" s="42"/>
      <c r="E214" s="41"/>
      <c r="F214" s="8" t="s">
        <v>68</v>
      </c>
      <c r="G214" s="8" t="s">
        <v>68</v>
      </c>
      <c r="H214" s="35">
        <v>18.899999999999999</v>
      </c>
      <c r="I214" s="7" t="s">
        <v>32</v>
      </c>
      <c r="J214" s="27"/>
      <c r="K214" s="27"/>
      <c r="L214" s="25"/>
    </row>
    <row r="215" spans="1:12" ht="30.75">
      <c r="A215" s="41"/>
      <c r="B215" s="41"/>
      <c r="C215" s="41" t="s">
        <v>327</v>
      </c>
      <c r="D215" s="42">
        <v>12.3</v>
      </c>
      <c r="E215" s="41" t="s">
        <v>16</v>
      </c>
      <c r="F215" s="18" t="s">
        <v>328</v>
      </c>
      <c r="G215" s="7" t="s">
        <v>114</v>
      </c>
      <c r="H215" s="35">
        <v>2.41E-2</v>
      </c>
      <c r="I215" s="7" t="s">
        <v>115</v>
      </c>
      <c r="J215" s="27"/>
      <c r="K215" s="27"/>
      <c r="L215" s="25"/>
    </row>
    <row r="216" spans="1:12">
      <c r="A216" s="41"/>
      <c r="B216" s="41"/>
      <c r="C216" s="41"/>
      <c r="D216" s="42"/>
      <c r="E216" s="41"/>
      <c r="F216" s="8" t="s">
        <v>68</v>
      </c>
      <c r="G216" s="8" t="s">
        <v>68</v>
      </c>
      <c r="H216" s="35">
        <v>5.4</v>
      </c>
      <c r="I216" s="7" t="s">
        <v>32</v>
      </c>
      <c r="J216" s="27"/>
      <c r="K216" s="27"/>
      <c r="L216" s="25"/>
    </row>
    <row r="217" spans="1:12">
      <c r="A217" s="41"/>
      <c r="B217" s="41"/>
      <c r="C217" s="41"/>
      <c r="D217" s="42"/>
      <c r="E217" s="41"/>
      <c r="F217" s="18" t="s">
        <v>168</v>
      </c>
      <c r="G217" s="7" t="s">
        <v>128</v>
      </c>
      <c r="H217" s="35">
        <v>0.14499999999999999</v>
      </c>
      <c r="I217" s="7" t="s">
        <v>115</v>
      </c>
      <c r="J217" s="27"/>
      <c r="K217" s="27"/>
      <c r="L217" s="25"/>
    </row>
    <row r="218" spans="1:12">
      <c r="A218" s="41"/>
      <c r="B218" s="41"/>
      <c r="C218" s="41"/>
      <c r="D218" s="42"/>
      <c r="E218" s="41"/>
      <c r="F218" s="18" t="s">
        <v>74</v>
      </c>
      <c r="G218" s="7" t="s">
        <v>74</v>
      </c>
      <c r="H218" s="35">
        <v>1</v>
      </c>
      <c r="I218" s="7" t="s">
        <v>19</v>
      </c>
      <c r="J218" s="27"/>
      <c r="K218" s="27"/>
      <c r="L218" s="25"/>
    </row>
    <row r="219" spans="1:12" ht="30.75">
      <c r="A219" s="41"/>
      <c r="B219" s="41" t="s">
        <v>329</v>
      </c>
      <c r="C219" s="41" t="s">
        <v>330</v>
      </c>
      <c r="D219" s="42">
        <v>117</v>
      </c>
      <c r="E219" s="41" t="s">
        <v>16</v>
      </c>
      <c r="F219" s="18" t="s">
        <v>328</v>
      </c>
      <c r="G219" s="7" t="s">
        <v>114</v>
      </c>
      <c r="H219" s="35">
        <v>4.0000000000000001E-3</v>
      </c>
      <c r="I219" s="7" t="s">
        <v>115</v>
      </c>
      <c r="J219" s="27"/>
      <c r="K219" s="27"/>
      <c r="L219" s="25"/>
    </row>
    <row r="220" spans="1:12">
      <c r="A220" s="41"/>
      <c r="B220" s="41"/>
      <c r="C220" s="41"/>
      <c r="D220" s="42"/>
      <c r="E220" s="41"/>
      <c r="F220" s="18" t="s">
        <v>331</v>
      </c>
      <c r="G220" s="7" t="s">
        <v>117</v>
      </c>
      <c r="H220" s="35">
        <v>2.1999999999999999E-2</v>
      </c>
      <c r="I220" s="7" t="s">
        <v>115</v>
      </c>
      <c r="J220" s="27"/>
      <c r="K220" s="27"/>
      <c r="L220" s="25"/>
    </row>
    <row r="221" spans="1:12">
      <c r="A221" s="41"/>
      <c r="B221" s="41"/>
      <c r="C221" s="41"/>
      <c r="D221" s="42"/>
      <c r="E221" s="41"/>
      <c r="F221" s="18" t="s">
        <v>332</v>
      </c>
      <c r="G221" s="7" t="s">
        <v>74</v>
      </c>
      <c r="H221" s="35">
        <v>1.2E-2</v>
      </c>
      <c r="I221" s="7" t="s">
        <v>19</v>
      </c>
      <c r="J221" s="27"/>
      <c r="K221" s="27"/>
      <c r="L221" s="25"/>
    </row>
    <row r="222" spans="1:12" ht="30.75">
      <c r="A222" s="41"/>
      <c r="B222" s="41"/>
      <c r="C222" s="41" t="s">
        <v>333</v>
      </c>
      <c r="D222" s="42">
        <v>80</v>
      </c>
      <c r="E222" s="41" t="s">
        <v>16</v>
      </c>
      <c r="F222" s="18" t="s">
        <v>328</v>
      </c>
      <c r="G222" s="7" t="s">
        <v>114</v>
      </c>
      <c r="H222" s="35">
        <v>2E-3</v>
      </c>
      <c r="I222" s="7" t="s">
        <v>115</v>
      </c>
      <c r="J222" s="27"/>
      <c r="K222" s="27"/>
      <c r="L222" s="25"/>
    </row>
    <row r="223" spans="1:12">
      <c r="A223" s="41"/>
      <c r="B223" s="41"/>
      <c r="C223" s="41"/>
      <c r="D223" s="42"/>
      <c r="E223" s="41"/>
      <c r="F223" s="18" t="s">
        <v>331</v>
      </c>
      <c r="G223" s="7" t="s">
        <v>117</v>
      </c>
      <c r="H223" s="35">
        <v>2.1999999999999999E-2</v>
      </c>
      <c r="I223" s="7" t="s">
        <v>115</v>
      </c>
      <c r="J223" s="27"/>
      <c r="K223" s="27"/>
      <c r="L223" s="25"/>
    </row>
    <row r="224" spans="1:12" ht="30.75">
      <c r="A224" s="41"/>
      <c r="B224" s="41"/>
      <c r="C224" s="41"/>
      <c r="D224" s="42"/>
      <c r="E224" s="41"/>
      <c r="F224" s="18" t="s">
        <v>334</v>
      </c>
      <c r="G224" s="7" t="s">
        <v>325</v>
      </c>
      <c r="H224" s="35">
        <v>0.03</v>
      </c>
      <c r="I224" s="7" t="s">
        <v>19</v>
      </c>
      <c r="J224" s="27"/>
      <c r="K224" s="27"/>
      <c r="L224" s="25"/>
    </row>
    <row r="225" spans="1:12" ht="30.75">
      <c r="A225" s="41"/>
      <c r="B225" s="41"/>
      <c r="C225" s="41" t="s">
        <v>335</v>
      </c>
      <c r="D225" s="42">
        <v>288</v>
      </c>
      <c r="E225" s="41" t="s">
        <v>16</v>
      </c>
      <c r="F225" s="18" t="s">
        <v>328</v>
      </c>
      <c r="G225" s="7" t="s">
        <v>114</v>
      </c>
      <c r="H225" s="35">
        <v>3.8999999999999998E-3</v>
      </c>
      <c r="I225" s="7" t="s">
        <v>115</v>
      </c>
      <c r="J225" s="27"/>
      <c r="K225" s="27"/>
      <c r="L225" s="25"/>
    </row>
    <row r="226" spans="1:12">
      <c r="A226" s="41"/>
      <c r="B226" s="41"/>
      <c r="C226" s="41"/>
      <c r="D226" s="42"/>
      <c r="E226" s="41"/>
      <c r="F226" s="18" t="s">
        <v>331</v>
      </c>
      <c r="G226" s="7" t="s">
        <v>117</v>
      </c>
      <c r="H226" s="35">
        <v>2.1999999999999999E-2</v>
      </c>
      <c r="I226" s="7" t="s">
        <v>115</v>
      </c>
      <c r="J226" s="27"/>
      <c r="K226" s="27"/>
      <c r="L226" s="25"/>
    </row>
    <row r="227" spans="1:12" ht="30.75">
      <c r="A227" s="41"/>
      <c r="B227" s="41"/>
      <c r="C227" s="41"/>
      <c r="D227" s="42"/>
      <c r="E227" s="41"/>
      <c r="F227" s="18" t="s">
        <v>336</v>
      </c>
      <c r="G227" s="7" t="s">
        <v>337</v>
      </c>
      <c r="H227" s="35">
        <v>0.02</v>
      </c>
      <c r="I227" s="7" t="s">
        <v>115</v>
      </c>
      <c r="J227" s="27"/>
      <c r="K227" s="27"/>
      <c r="L227" s="25"/>
    </row>
    <row r="228" spans="1:12" ht="30.75">
      <c r="A228" s="41"/>
      <c r="B228" s="41"/>
      <c r="C228" s="41" t="s">
        <v>338</v>
      </c>
      <c r="D228" s="42">
        <v>9.5</v>
      </c>
      <c r="E228" s="41" t="s">
        <v>16</v>
      </c>
      <c r="F228" s="18" t="s">
        <v>339</v>
      </c>
      <c r="G228" s="7" t="s">
        <v>340</v>
      </c>
      <c r="H228" s="35">
        <v>0.31</v>
      </c>
      <c r="I228" s="7" t="s">
        <v>115</v>
      </c>
      <c r="J228" s="27"/>
      <c r="K228" s="27"/>
      <c r="L228" s="25"/>
    </row>
    <row r="229" spans="1:12">
      <c r="A229" s="41"/>
      <c r="B229" s="41"/>
      <c r="C229" s="41"/>
      <c r="D229" s="42"/>
      <c r="E229" s="41"/>
      <c r="F229" s="18" t="s">
        <v>321</v>
      </c>
      <c r="G229" s="7" t="s">
        <v>322</v>
      </c>
      <c r="H229" s="35">
        <v>96</v>
      </c>
      <c r="I229" s="7" t="s">
        <v>32</v>
      </c>
      <c r="J229" s="27"/>
      <c r="K229" s="27"/>
      <c r="L229" s="25"/>
    </row>
    <row r="230" spans="1:12">
      <c r="A230" s="41"/>
      <c r="B230" s="41"/>
      <c r="C230" s="41" t="s">
        <v>341</v>
      </c>
      <c r="D230" s="42">
        <v>939</v>
      </c>
      <c r="E230" s="41" t="s">
        <v>16</v>
      </c>
      <c r="F230" s="18" t="s">
        <v>342</v>
      </c>
      <c r="G230" s="7" t="s">
        <v>343</v>
      </c>
      <c r="H230" s="35">
        <v>0.01</v>
      </c>
      <c r="I230" s="7" t="s">
        <v>115</v>
      </c>
      <c r="J230" s="27"/>
      <c r="K230" s="27"/>
      <c r="L230" s="25"/>
    </row>
    <row r="231" spans="1:12">
      <c r="A231" s="41"/>
      <c r="B231" s="41"/>
      <c r="C231" s="41"/>
      <c r="D231" s="42"/>
      <c r="E231" s="41"/>
      <c r="F231" s="18" t="s">
        <v>235</v>
      </c>
      <c r="G231" s="7" t="s">
        <v>236</v>
      </c>
      <c r="H231" s="35">
        <v>3.1</v>
      </c>
      <c r="I231" s="7" t="s">
        <v>32</v>
      </c>
      <c r="J231" s="27"/>
      <c r="K231" s="27"/>
      <c r="L231" s="25"/>
    </row>
    <row r="232" spans="1:12" ht="30.75">
      <c r="A232" s="41"/>
      <c r="B232" s="41"/>
      <c r="C232" s="7" t="s">
        <v>344</v>
      </c>
      <c r="D232" s="35">
        <v>60.8</v>
      </c>
      <c r="E232" s="7" t="s">
        <v>16</v>
      </c>
      <c r="F232" s="18" t="s">
        <v>345</v>
      </c>
      <c r="G232" s="7" t="s">
        <v>346</v>
      </c>
      <c r="H232" s="35">
        <v>1.4999999999999999E-2</v>
      </c>
      <c r="I232" s="7" t="s">
        <v>19</v>
      </c>
      <c r="J232" s="27"/>
      <c r="K232" s="27"/>
      <c r="L232" s="25"/>
    </row>
    <row r="233" spans="1:12">
      <c r="A233" s="41"/>
      <c r="B233" s="41"/>
      <c r="C233" s="39" t="s">
        <v>347</v>
      </c>
      <c r="D233" s="40">
        <v>1743</v>
      </c>
      <c r="E233" s="39" t="s">
        <v>16</v>
      </c>
      <c r="F233" s="8" t="s">
        <v>321</v>
      </c>
      <c r="G233" s="8" t="s">
        <v>322</v>
      </c>
      <c r="H233" s="36">
        <v>14.4</v>
      </c>
      <c r="I233" s="8" t="s">
        <v>32</v>
      </c>
      <c r="J233" s="27"/>
      <c r="K233" s="27"/>
      <c r="L233" s="25"/>
    </row>
    <row r="234" spans="1:12">
      <c r="A234" s="41"/>
      <c r="B234" s="41"/>
      <c r="C234" s="39"/>
      <c r="D234" s="40"/>
      <c r="E234" s="39"/>
      <c r="F234" s="8" t="s">
        <v>348</v>
      </c>
      <c r="G234" s="8" t="s">
        <v>349</v>
      </c>
      <c r="H234" s="36">
        <v>4</v>
      </c>
      <c r="I234" s="8" t="s">
        <v>32</v>
      </c>
      <c r="J234" s="27"/>
      <c r="K234" s="27"/>
      <c r="L234" s="25"/>
    </row>
    <row r="235" spans="1:12" ht="30.75">
      <c r="A235" s="41"/>
      <c r="B235" s="41"/>
      <c r="C235" s="41" t="s">
        <v>350</v>
      </c>
      <c r="D235" s="42">
        <v>160</v>
      </c>
      <c r="E235" s="41" t="s">
        <v>16</v>
      </c>
      <c r="F235" s="18" t="s">
        <v>351</v>
      </c>
      <c r="G235" s="7" t="s">
        <v>352</v>
      </c>
      <c r="H235" s="35">
        <v>1</v>
      </c>
      <c r="I235" s="7" t="s">
        <v>19</v>
      </c>
      <c r="J235" s="27" t="s">
        <v>353</v>
      </c>
      <c r="K235" s="27" t="s">
        <v>354</v>
      </c>
      <c r="L235" s="25"/>
    </row>
    <row r="236" spans="1:12">
      <c r="A236" s="41"/>
      <c r="B236" s="41"/>
      <c r="C236" s="41"/>
      <c r="D236" s="42"/>
      <c r="E236" s="41"/>
      <c r="F236" s="18" t="s">
        <v>321</v>
      </c>
      <c r="G236" s="7" t="s">
        <v>322</v>
      </c>
      <c r="H236" s="35">
        <v>9.6</v>
      </c>
      <c r="I236" s="7" t="s">
        <v>32</v>
      </c>
      <c r="J236" s="27"/>
      <c r="L236" s="25"/>
    </row>
    <row r="237" spans="1:12">
      <c r="A237" s="41"/>
      <c r="B237" s="41"/>
      <c r="C237" s="41" t="s">
        <v>355</v>
      </c>
      <c r="D237" s="42">
        <v>76.599999999999994</v>
      </c>
      <c r="E237" s="41" t="s">
        <v>16</v>
      </c>
      <c r="F237" s="18" t="s">
        <v>356</v>
      </c>
      <c r="G237" s="7" t="s">
        <v>357</v>
      </c>
      <c r="H237" s="35">
        <v>3.0000000000000001E-3</v>
      </c>
      <c r="I237" s="7" t="s">
        <v>115</v>
      </c>
      <c r="J237" s="27"/>
      <c r="K237" s="27"/>
      <c r="L237" s="25"/>
    </row>
    <row r="238" spans="1:12">
      <c r="A238" s="41"/>
      <c r="B238" s="41"/>
      <c r="C238" s="41"/>
      <c r="D238" s="42"/>
      <c r="E238" s="41"/>
      <c r="F238" s="18" t="s">
        <v>321</v>
      </c>
      <c r="G238" s="7" t="s">
        <v>322</v>
      </c>
      <c r="H238" s="35">
        <v>9.6</v>
      </c>
      <c r="I238" s="7" t="s">
        <v>32</v>
      </c>
      <c r="J238" s="27"/>
      <c r="K238" s="27"/>
      <c r="L238" s="25"/>
    </row>
    <row r="239" spans="1:12">
      <c r="A239" s="41"/>
      <c r="B239" s="41"/>
      <c r="C239" s="41" t="s">
        <v>358</v>
      </c>
      <c r="D239" s="42">
        <v>2108</v>
      </c>
      <c r="E239" s="41" t="s">
        <v>16</v>
      </c>
      <c r="F239" s="18" t="s">
        <v>321</v>
      </c>
      <c r="G239" s="7" t="s">
        <v>322</v>
      </c>
      <c r="H239" s="35">
        <v>9.6</v>
      </c>
      <c r="I239" s="7" t="s">
        <v>32</v>
      </c>
      <c r="J239" s="27"/>
      <c r="K239" s="27"/>
      <c r="L239" s="25"/>
    </row>
    <row r="240" spans="1:12" ht="30.75">
      <c r="A240" s="41"/>
      <c r="B240" s="41"/>
      <c r="C240" s="41"/>
      <c r="D240" s="42"/>
      <c r="E240" s="41"/>
      <c r="F240" s="18" t="s">
        <v>336</v>
      </c>
      <c r="G240" s="7" t="s">
        <v>337</v>
      </c>
      <c r="H240" s="35">
        <v>0.02</v>
      </c>
      <c r="I240" s="7" t="s">
        <v>115</v>
      </c>
      <c r="J240" s="27"/>
      <c r="K240" s="27"/>
      <c r="L240" s="25"/>
    </row>
    <row r="241" spans="1:12">
      <c r="A241" s="41"/>
      <c r="B241" s="41"/>
      <c r="C241" s="41" t="s">
        <v>359</v>
      </c>
      <c r="D241" s="42">
        <v>3234</v>
      </c>
      <c r="E241" s="41" t="s">
        <v>16</v>
      </c>
      <c r="F241" s="18" t="s">
        <v>321</v>
      </c>
      <c r="G241" s="7" t="s">
        <v>322</v>
      </c>
      <c r="H241" s="35">
        <v>9.6</v>
      </c>
      <c r="I241" s="7" t="s">
        <v>32</v>
      </c>
      <c r="J241" s="27"/>
      <c r="K241" s="27"/>
      <c r="L241" s="25"/>
    </row>
    <row r="242" spans="1:12" ht="45.75">
      <c r="A242" s="41"/>
      <c r="B242" s="41"/>
      <c r="C242" s="41"/>
      <c r="D242" s="42"/>
      <c r="E242" s="41"/>
      <c r="F242" s="18" t="s">
        <v>360</v>
      </c>
      <c r="G242" s="7" t="s">
        <v>361</v>
      </c>
      <c r="H242" s="35">
        <v>1</v>
      </c>
      <c r="I242" s="7" t="s">
        <v>19</v>
      </c>
      <c r="J242" s="27" t="s">
        <v>362</v>
      </c>
      <c r="K242" s="27" t="s">
        <v>363</v>
      </c>
      <c r="L242" s="25"/>
    </row>
    <row r="243" spans="1:12">
      <c r="A243" s="7" t="s">
        <v>364</v>
      </c>
      <c r="B243" s="7"/>
      <c r="C243" s="7"/>
      <c r="D243" s="35"/>
      <c r="E243" s="7"/>
      <c r="F243" s="18"/>
      <c r="G243" s="18"/>
      <c r="H243" s="35"/>
      <c r="I243" s="7"/>
      <c r="J243" s="27"/>
      <c r="K243" s="27"/>
      <c r="L243" s="25"/>
    </row>
    <row r="244" spans="1:12">
      <c r="A244" s="10" t="s">
        <v>365</v>
      </c>
      <c r="B244" s="10"/>
      <c r="C244" s="10"/>
      <c r="D244" s="34"/>
      <c r="E244" s="10"/>
      <c r="F244" s="19"/>
      <c r="G244" s="19"/>
      <c r="H244" s="34"/>
      <c r="I244" s="10"/>
      <c r="J244" s="23"/>
      <c r="K244" s="23"/>
      <c r="L244" s="24"/>
    </row>
    <row r="245" spans="1:12">
      <c r="A245" s="41" t="s">
        <v>365</v>
      </c>
      <c r="B245" s="41" t="s">
        <v>366</v>
      </c>
      <c r="C245" s="41" t="s">
        <v>367</v>
      </c>
      <c r="D245" s="42">
        <v>1</v>
      </c>
      <c r="E245" s="41" t="s">
        <v>241</v>
      </c>
      <c r="F245" s="18" t="s">
        <v>291</v>
      </c>
      <c r="G245" s="7" t="s">
        <v>281</v>
      </c>
      <c r="H245" s="35">
        <v>673</v>
      </c>
      <c r="I245" s="7" t="s">
        <v>80</v>
      </c>
      <c r="J245" s="27" t="s">
        <v>282</v>
      </c>
      <c r="K245" s="27" t="s">
        <v>283</v>
      </c>
      <c r="L245" s="44"/>
    </row>
    <row r="246" spans="1:12" ht="30.75">
      <c r="A246" s="41"/>
      <c r="B246" s="41"/>
      <c r="C246" s="41"/>
      <c r="D246" s="42"/>
      <c r="E246" s="41"/>
      <c r="F246" s="18" t="s">
        <v>368</v>
      </c>
      <c r="G246" s="18" t="s">
        <v>369</v>
      </c>
      <c r="H246" s="35">
        <v>80297</v>
      </c>
      <c r="I246" s="7" t="s">
        <v>264</v>
      </c>
      <c r="J246" s="27" t="s">
        <v>199</v>
      </c>
      <c r="K246" s="27" t="s">
        <v>370</v>
      </c>
      <c r="L246" s="44"/>
    </row>
    <row r="247" spans="1:12" ht="30.75">
      <c r="A247" s="41"/>
      <c r="B247" s="41"/>
      <c r="C247" s="41"/>
      <c r="D247" s="42"/>
      <c r="E247" s="41"/>
      <c r="F247" s="18" t="s">
        <v>339</v>
      </c>
      <c r="G247" s="7" t="s">
        <v>371</v>
      </c>
      <c r="H247" s="35">
        <f>12400+1040</f>
        <v>13440</v>
      </c>
      <c r="I247" s="7" t="s">
        <v>244</v>
      </c>
      <c r="J247" s="27" t="s">
        <v>45</v>
      </c>
      <c r="K247" s="27" t="s">
        <v>46</v>
      </c>
      <c r="L247" s="44"/>
    </row>
    <row r="248" spans="1:12">
      <c r="A248" s="41"/>
      <c r="B248" s="41"/>
      <c r="C248" s="41" t="s">
        <v>372</v>
      </c>
      <c r="D248" s="42">
        <v>1</v>
      </c>
      <c r="E248" s="41" t="s">
        <v>241</v>
      </c>
      <c r="F248" s="18" t="s">
        <v>373</v>
      </c>
      <c r="G248" s="7" t="s">
        <v>281</v>
      </c>
      <c r="H248" s="35">
        <v>381.5</v>
      </c>
      <c r="I248" s="7" t="s">
        <v>80</v>
      </c>
      <c r="J248" s="27" t="s">
        <v>282</v>
      </c>
      <c r="K248" s="27" t="s">
        <v>283</v>
      </c>
      <c r="L248" s="44"/>
    </row>
    <row r="249" spans="1:12" ht="30.75">
      <c r="A249" s="41"/>
      <c r="B249" s="41"/>
      <c r="C249" s="41"/>
      <c r="D249" s="42"/>
      <c r="E249" s="41"/>
      <c r="F249" s="18" t="s">
        <v>374</v>
      </c>
      <c r="G249" s="18" t="s">
        <v>374</v>
      </c>
      <c r="H249" s="35">
        <v>83156</v>
      </c>
      <c r="I249" s="7" t="s">
        <v>264</v>
      </c>
      <c r="J249" s="27" t="s">
        <v>199</v>
      </c>
      <c r="K249" s="27" t="s">
        <v>370</v>
      </c>
      <c r="L249" s="44"/>
    </row>
    <row r="250" spans="1:12">
      <c r="A250" s="41"/>
      <c r="B250" s="41"/>
      <c r="C250" s="41"/>
      <c r="D250" s="42"/>
      <c r="E250" s="41"/>
      <c r="F250" s="18" t="s">
        <v>375</v>
      </c>
      <c r="G250" s="18" t="s">
        <v>375</v>
      </c>
      <c r="H250" s="35">
        <v>267</v>
      </c>
      <c r="I250" s="7" t="s">
        <v>264</v>
      </c>
      <c r="J250" s="27"/>
      <c r="K250" s="27"/>
      <c r="L250" s="44"/>
    </row>
    <row r="251" spans="1:12">
      <c r="A251" s="41"/>
      <c r="B251" s="7" t="s">
        <v>376</v>
      </c>
      <c r="C251" s="7" t="s">
        <v>377</v>
      </c>
      <c r="D251" s="35">
        <v>517.5</v>
      </c>
      <c r="E251" s="7" t="s">
        <v>16</v>
      </c>
      <c r="F251" s="18" t="s">
        <v>71</v>
      </c>
      <c r="G251" s="7" t="s">
        <v>102</v>
      </c>
      <c r="H251" s="35">
        <v>0.2</v>
      </c>
      <c r="I251" s="7" t="s">
        <v>115</v>
      </c>
      <c r="J251" s="27"/>
      <c r="K251" s="27"/>
      <c r="L251" s="44"/>
    </row>
    <row r="252" spans="1:12">
      <c r="A252" s="10" t="s">
        <v>378</v>
      </c>
      <c r="B252" s="10"/>
      <c r="C252" s="10"/>
      <c r="D252" s="34"/>
      <c r="E252" s="10"/>
      <c r="F252" s="19"/>
      <c r="G252" s="19"/>
      <c r="H252" s="34"/>
      <c r="I252" s="10"/>
      <c r="J252" s="23"/>
      <c r="K252" s="23"/>
      <c r="L252" s="24"/>
    </row>
    <row r="253" spans="1:12">
      <c r="A253" s="41" t="s">
        <v>379</v>
      </c>
      <c r="B253" s="41" t="s">
        <v>379</v>
      </c>
      <c r="C253" s="41" t="s">
        <v>380</v>
      </c>
      <c r="D253" s="42">
        <v>1</v>
      </c>
      <c r="E253" s="41" t="s">
        <v>241</v>
      </c>
      <c r="F253" s="18" t="s">
        <v>381</v>
      </c>
      <c r="G253" s="7" t="s">
        <v>382</v>
      </c>
      <c r="H253" s="35">
        <v>195</v>
      </c>
      <c r="I253" s="7" t="s">
        <v>383</v>
      </c>
      <c r="J253" s="27" t="s">
        <v>384</v>
      </c>
      <c r="K253" s="7" t="s">
        <v>385</v>
      </c>
      <c r="L253" s="25"/>
    </row>
    <row r="254" spans="1:12">
      <c r="A254" s="41"/>
      <c r="B254" s="41"/>
      <c r="C254" s="41"/>
      <c r="D254" s="42"/>
      <c r="E254" s="41"/>
      <c r="F254" s="18" t="s">
        <v>386</v>
      </c>
      <c r="G254" s="7" t="s">
        <v>387</v>
      </c>
      <c r="H254" s="36">
        <v>84</v>
      </c>
      <c r="I254" s="7" t="s">
        <v>383</v>
      </c>
      <c r="J254" s="25" t="s">
        <v>388</v>
      </c>
      <c r="K254" s="7" t="s">
        <v>389</v>
      </c>
      <c r="L254" s="25"/>
    </row>
    <row r="255" spans="1:12" ht="30.75">
      <c r="A255" s="41"/>
      <c r="B255" s="41"/>
      <c r="C255" s="41"/>
      <c r="D255" s="42"/>
      <c r="E255" s="41"/>
      <c r="F255" s="18" t="s">
        <v>390</v>
      </c>
      <c r="G255" s="18" t="s">
        <v>390</v>
      </c>
      <c r="H255" s="35">
        <v>22720</v>
      </c>
      <c r="I255" s="7" t="s">
        <v>264</v>
      </c>
      <c r="J255" s="27" t="s">
        <v>199</v>
      </c>
      <c r="K255" s="27" t="s">
        <v>370</v>
      </c>
      <c r="L255" s="25"/>
    </row>
    <row r="256" spans="1:12">
      <c r="A256" s="39" t="s">
        <v>391</v>
      </c>
      <c r="B256" s="39" t="s">
        <v>391</v>
      </c>
      <c r="C256" s="39" t="s">
        <v>392</v>
      </c>
      <c r="D256" s="40">
        <v>1</v>
      </c>
      <c r="E256" s="39" t="s">
        <v>241</v>
      </c>
      <c r="F256" s="18" t="s">
        <v>381</v>
      </c>
      <c r="G256" s="7" t="s">
        <v>382</v>
      </c>
      <c r="H256" s="35">
        <v>145</v>
      </c>
      <c r="I256" s="7" t="s">
        <v>383</v>
      </c>
      <c r="J256" s="27" t="s">
        <v>384</v>
      </c>
      <c r="K256" s="7" t="s">
        <v>385</v>
      </c>
      <c r="L256" s="25"/>
    </row>
    <row r="257" spans="1:12">
      <c r="A257" s="39"/>
      <c r="B257" s="39"/>
      <c r="C257" s="39"/>
      <c r="D257" s="40"/>
      <c r="E257" s="39"/>
      <c r="F257" s="18" t="s">
        <v>386</v>
      </c>
      <c r="G257" s="7" t="s">
        <v>387</v>
      </c>
      <c r="H257" s="36">
        <v>62</v>
      </c>
      <c r="I257" s="7" t="s">
        <v>383</v>
      </c>
      <c r="J257" s="25" t="s">
        <v>388</v>
      </c>
      <c r="K257" s="7" t="s">
        <v>389</v>
      </c>
      <c r="L257" s="25"/>
    </row>
    <row r="258" spans="1:12" ht="30.75">
      <c r="A258" s="39"/>
      <c r="B258" s="39"/>
      <c r="C258" s="39"/>
      <c r="D258" s="40"/>
      <c r="E258" s="39"/>
      <c r="F258" s="18" t="s">
        <v>390</v>
      </c>
      <c r="G258" s="18" t="s">
        <v>390</v>
      </c>
      <c r="H258" s="35">
        <v>16857</v>
      </c>
      <c r="I258" s="7" t="s">
        <v>264</v>
      </c>
      <c r="J258" s="27" t="s">
        <v>199</v>
      </c>
      <c r="K258" s="27" t="s">
        <v>370</v>
      </c>
      <c r="L258" s="25"/>
    </row>
    <row r="259" spans="1:12">
      <c r="A259" s="39"/>
      <c r="B259" s="39"/>
      <c r="C259" s="39" t="s">
        <v>393</v>
      </c>
      <c r="D259" s="40">
        <v>1</v>
      </c>
      <c r="E259" s="39" t="s">
        <v>241</v>
      </c>
      <c r="F259" s="18" t="s">
        <v>394</v>
      </c>
      <c r="G259" s="7" t="s">
        <v>394</v>
      </c>
      <c r="H259" s="35">
        <v>11103</v>
      </c>
      <c r="I259" s="7" t="s">
        <v>264</v>
      </c>
      <c r="J259" s="25"/>
      <c r="K259" s="25"/>
      <c r="L259" s="25"/>
    </row>
    <row r="260" spans="1:12">
      <c r="A260" s="39"/>
      <c r="B260" s="39"/>
      <c r="C260" s="39"/>
      <c r="D260" s="40"/>
      <c r="E260" s="39"/>
      <c r="F260" s="18" t="s">
        <v>395</v>
      </c>
      <c r="G260" s="18" t="s">
        <v>395</v>
      </c>
      <c r="H260" s="35">
        <v>83140</v>
      </c>
      <c r="I260" s="7" t="s">
        <v>264</v>
      </c>
      <c r="J260" s="27" t="s">
        <v>396</v>
      </c>
      <c r="K260" s="27" t="s">
        <v>397</v>
      </c>
      <c r="L260" s="25"/>
    </row>
    <row r="261" spans="1:12">
      <c r="A261" s="39" t="s">
        <v>398</v>
      </c>
      <c r="B261" s="39" t="s">
        <v>399</v>
      </c>
      <c r="C261" s="39" t="s">
        <v>400</v>
      </c>
      <c r="D261" s="40">
        <v>105</v>
      </c>
      <c r="E261" s="39" t="s">
        <v>16</v>
      </c>
      <c r="F261" s="20" t="s">
        <v>177</v>
      </c>
      <c r="G261" s="20" t="s">
        <v>178</v>
      </c>
      <c r="H261" s="36">
        <v>0.1</v>
      </c>
      <c r="I261" s="8" t="s">
        <v>115</v>
      </c>
      <c r="J261" s="25"/>
      <c r="K261" s="25"/>
      <c r="L261" s="25"/>
    </row>
    <row r="262" spans="1:12">
      <c r="A262" s="39"/>
      <c r="B262" s="39"/>
      <c r="C262" s="39"/>
      <c r="D262" s="40"/>
      <c r="E262" s="39"/>
      <c r="F262" s="20" t="s">
        <v>401</v>
      </c>
      <c r="G262" s="20" t="s">
        <v>144</v>
      </c>
      <c r="H262" s="36">
        <v>0.01</v>
      </c>
      <c r="I262" s="8" t="s">
        <v>115</v>
      </c>
      <c r="J262" s="25"/>
      <c r="K262" s="25"/>
      <c r="L262" s="25"/>
    </row>
    <row r="263" spans="1:12" ht="30.75">
      <c r="A263" s="39"/>
      <c r="B263" s="39"/>
      <c r="C263" s="39"/>
      <c r="D263" s="40"/>
      <c r="E263" s="39"/>
      <c r="F263" s="18" t="s">
        <v>339</v>
      </c>
      <c r="G263" s="7" t="s">
        <v>402</v>
      </c>
      <c r="H263" s="35">
        <v>0.1</v>
      </c>
      <c r="I263" s="7" t="s">
        <v>19</v>
      </c>
      <c r="J263" s="27" t="s">
        <v>403</v>
      </c>
      <c r="K263" s="27" t="s">
        <v>404</v>
      </c>
      <c r="L263" s="25"/>
    </row>
    <row r="264" spans="1:12">
      <c r="A264" s="11" t="s">
        <v>405</v>
      </c>
      <c r="B264" s="11"/>
      <c r="C264" s="11"/>
      <c r="D264" s="37"/>
      <c r="E264" s="11"/>
      <c r="F264" s="21"/>
      <c r="G264" s="21"/>
      <c r="H264" s="37"/>
      <c r="I264" s="11"/>
      <c r="J264" s="24"/>
      <c r="K264" s="24"/>
      <c r="L264" s="24"/>
    </row>
    <row r="265" spans="1:12">
      <c r="A265" s="8" t="s">
        <v>406</v>
      </c>
      <c r="D265" s="36"/>
      <c r="F265" s="20"/>
      <c r="G265" s="20"/>
      <c r="H265" s="36"/>
      <c r="J265" s="25"/>
      <c r="K265" s="25"/>
      <c r="L265" s="25"/>
    </row>
    <row r="266" spans="1:12">
      <c r="A266" s="8" t="s">
        <v>407</v>
      </c>
      <c r="D266" s="36"/>
      <c r="F266" s="20"/>
      <c r="G266" s="20"/>
      <c r="H266" s="36"/>
      <c r="J266" s="25"/>
      <c r="K266" s="25"/>
      <c r="L266" s="25"/>
    </row>
    <row r="267" spans="1:12">
      <c r="A267" s="8" t="s">
        <v>408</v>
      </c>
      <c r="D267" s="36"/>
      <c r="F267" s="20"/>
      <c r="G267" s="20"/>
      <c r="H267" s="36"/>
      <c r="J267" s="25"/>
      <c r="K267" s="25"/>
      <c r="L267" s="25"/>
    </row>
    <row r="268" spans="1:12">
      <c r="A268" s="8" t="s">
        <v>409</v>
      </c>
      <c r="D268" s="36"/>
      <c r="F268" s="20"/>
      <c r="G268" s="20"/>
      <c r="H268" s="36"/>
      <c r="J268" s="25"/>
      <c r="K268" s="25"/>
      <c r="L268" s="25"/>
    </row>
    <row r="269" spans="1:12">
      <c r="A269" s="8" t="s">
        <v>410</v>
      </c>
      <c r="D269" s="36"/>
      <c r="F269" s="20"/>
      <c r="G269" s="20"/>
      <c r="H269" s="36"/>
      <c r="J269" s="25"/>
      <c r="K269" s="25"/>
      <c r="L269" s="25"/>
    </row>
    <row r="270" spans="1:12">
      <c r="A270" s="12" t="s">
        <v>411</v>
      </c>
      <c r="B270" s="11"/>
      <c r="C270" s="11"/>
      <c r="D270" s="37"/>
      <c r="E270" s="11"/>
      <c r="F270" s="21"/>
      <c r="G270" s="21"/>
      <c r="H270" s="37"/>
      <c r="I270" s="11"/>
      <c r="J270" s="24"/>
      <c r="K270" s="24"/>
      <c r="L270" s="24"/>
    </row>
    <row r="271" spans="1:12" ht="30.75">
      <c r="A271" s="39" t="s">
        <v>411</v>
      </c>
      <c r="B271" s="39" t="s">
        <v>412</v>
      </c>
      <c r="C271" s="39" t="s">
        <v>412</v>
      </c>
      <c r="D271" s="40">
        <v>1</v>
      </c>
      <c r="E271" s="39" t="s">
        <v>241</v>
      </c>
      <c r="F271" s="20" t="s">
        <v>413</v>
      </c>
      <c r="G271" s="8" t="s">
        <v>85</v>
      </c>
      <c r="H271" s="36">
        <v>45.8</v>
      </c>
      <c r="I271" s="8" t="s">
        <v>383</v>
      </c>
      <c r="J271" s="27" t="s">
        <v>87</v>
      </c>
      <c r="K271" s="27" t="s">
        <v>88</v>
      </c>
      <c r="L271" s="25"/>
    </row>
    <row r="272" spans="1:12">
      <c r="A272" s="39"/>
      <c r="B272" s="39"/>
      <c r="C272" s="39"/>
      <c r="D272" s="40"/>
      <c r="E272" s="39"/>
      <c r="F272" s="20" t="s">
        <v>289</v>
      </c>
      <c r="G272" s="20" t="s">
        <v>289</v>
      </c>
      <c r="H272" s="36">
        <v>2947</v>
      </c>
      <c r="I272" s="8" t="s">
        <v>264</v>
      </c>
      <c r="J272" s="25"/>
      <c r="K272" s="25"/>
      <c r="L272" s="25"/>
    </row>
    <row r="273" spans="1:12">
      <c r="A273" s="39"/>
      <c r="B273" s="8" t="s">
        <v>414</v>
      </c>
      <c r="C273" s="8" t="s">
        <v>414</v>
      </c>
      <c r="D273" s="36">
        <v>7108</v>
      </c>
      <c r="E273" s="8" t="s">
        <v>195</v>
      </c>
      <c r="F273" s="20" t="s">
        <v>218</v>
      </c>
      <c r="G273" s="8" t="s">
        <v>415</v>
      </c>
      <c r="H273" s="36">
        <v>1</v>
      </c>
      <c r="I273" s="8" t="s">
        <v>198</v>
      </c>
      <c r="J273" s="25"/>
      <c r="K273" s="25"/>
      <c r="L273" s="25"/>
    </row>
    <row r="274" spans="1:12">
      <c r="A274" s="39"/>
      <c r="B274" s="39" t="s">
        <v>416</v>
      </c>
      <c r="C274" s="39" t="s">
        <v>416</v>
      </c>
      <c r="D274" s="40">
        <v>1</v>
      </c>
      <c r="E274" s="39" t="s">
        <v>241</v>
      </c>
      <c r="F274" s="20" t="s">
        <v>417</v>
      </c>
      <c r="G274" s="8" t="s">
        <v>251</v>
      </c>
      <c r="H274" s="36">
        <v>25.1</v>
      </c>
      <c r="I274" s="8" t="s">
        <v>244</v>
      </c>
      <c r="J274" s="27"/>
      <c r="K274" s="27"/>
      <c r="L274" s="25"/>
    </row>
    <row r="275" spans="1:12">
      <c r="A275" s="39"/>
      <c r="B275" s="39"/>
      <c r="C275" s="39"/>
      <c r="D275" s="40"/>
      <c r="E275" s="39"/>
      <c r="F275" s="20" t="s">
        <v>417</v>
      </c>
      <c r="G275" s="8" t="s">
        <v>251</v>
      </c>
      <c r="H275" s="36">
        <v>25.1</v>
      </c>
      <c r="I275" s="8" t="s">
        <v>244</v>
      </c>
      <c r="J275" s="25"/>
      <c r="K275" s="25"/>
      <c r="L275" s="25"/>
    </row>
    <row r="276" spans="1:12">
      <c r="A276" s="39"/>
      <c r="B276" s="39"/>
      <c r="C276" s="39"/>
      <c r="D276" s="40"/>
      <c r="E276" s="39"/>
      <c r="F276" s="20" t="s">
        <v>417</v>
      </c>
      <c r="G276" s="8" t="s">
        <v>251</v>
      </c>
      <c r="H276" s="36">
        <v>25.1</v>
      </c>
      <c r="I276" s="8" t="s">
        <v>244</v>
      </c>
      <c r="J276" s="25"/>
      <c r="K276" s="25"/>
      <c r="L276" s="25"/>
    </row>
    <row r="277" spans="1:12">
      <c r="A277" s="39"/>
      <c r="B277" s="39"/>
      <c r="C277" s="39"/>
      <c r="D277" s="40"/>
      <c r="E277" s="39"/>
      <c r="F277" s="20" t="s">
        <v>218</v>
      </c>
      <c r="G277" s="8" t="s">
        <v>415</v>
      </c>
      <c r="H277" s="36">
        <v>1980</v>
      </c>
      <c r="I277" s="8" t="s">
        <v>264</v>
      </c>
      <c r="J277" s="27"/>
      <c r="K277" s="27"/>
      <c r="L277" s="25"/>
    </row>
    <row r="278" spans="1:12">
      <c r="A278" s="12" t="s">
        <v>418</v>
      </c>
      <c r="B278" s="11"/>
      <c r="C278" s="11"/>
      <c r="D278" s="37"/>
      <c r="E278" s="11"/>
      <c r="F278" s="21"/>
      <c r="G278" s="21"/>
      <c r="H278" s="37"/>
      <c r="I278" s="11"/>
      <c r="J278" s="24"/>
      <c r="K278" s="24"/>
      <c r="L278" s="24"/>
    </row>
    <row r="279" spans="1:12" ht="30.75">
      <c r="A279" s="39" t="s">
        <v>419</v>
      </c>
      <c r="B279" s="39" t="s">
        <v>420</v>
      </c>
      <c r="C279" s="41" t="s">
        <v>420</v>
      </c>
      <c r="D279" s="40">
        <v>1</v>
      </c>
      <c r="E279" s="39" t="s">
        <v>241</v>
      </c>
      <c r="F279" s="18" t="s">
        <v>421</v>
      </c>
      <c r="G279" s="8" t="s">
        <v>170</v>
      </c>
      <c r="H279" s="36">
        <v>12.3</v>
      </c>
      <c r="I279" s="8" t="s">
        <v>383</v>
      </c>
      <c r="J279" s="27" t="s">
        <v>171</v>
      </c>
      <c r="K279" s="8" t="s">
        <v>172</v>
      </c>
      <c r="L279" s="25"/>
    </row>
    <row r="280" spans="1:12">
      <c r="A280" s="39"/>
      <c r="B280" s="39"/>
      <c r="C280" s="41"/>
      <c r="D280" s="40"/>
      <c r="E280" s="39"/>
      <c r="F280" s="18" t="s">
        <v>289</v>
      </c>
      <c r="G280" s="18" t="s">
        <v>289</v>
      </c>
      <c r="H280" s="36">
        <v>1363</v>
      </c>
      <c r="I280" s="8" t="s">
        <v>264</v>
      </c>
      <c r="J280" s="25"/>
      <c r="K280" s="25"/>
      <c r="L280" s="25"/>
    </row>
    <row r="281" spans="1:12">
      <c r="A281" s="39"/>
      <c r="B281" s="39"/>
      <c r="C281" s="41"/>
      <c r="D281" s="40"/>
      <c r="E281" s="39"/>
      <c r="F281" s="18" t="s">
        <v>218</v>
      </c>
      <c r="G281" s="18" t="s">
        <v>218</v>
      </c>
      <c r="H281" s="36">
        <v>247</v>
      </c>
      <c r="I281" s="8" t="s">
        <v>264</v>
      </c>
      <c r="J281" s="25"/>
      <c r="K281" s="25"/>
      <c r="L281" s="25"/>
    </row>
    <row r="282" spans="1:12">
      <c r="A282" s="39" t="s">
        <v>422</v>
      </c>
      <c r="B282" s="8" t="s">
        <v>423</v>
      </c>
      <c r="C282" s="7" t="s">
        <v>424</v>
      </c>
      <c r="D282" s="36">
        <v>629790</v>
      </c>
      <c r="E282" s="8" t="s">
        <v>195</v>
      </c>
      <c r="F282" s="8" t="s">
        <v>218</v>
      </c>
      <c r="G282" s="8" t="s">
        <v>218</v>
      </c>
      <c r="H282" s="36">
        <v>1</v>
      </c>
      <c r="I282" s="8" t="s">
        <v>198</v>
      </c>
      <c r="J282" s="25"/>
      <c r="K282" s="25"/>
      <c r="L282" s="25"/>
    </row>
    <row r="283" spans="1:12">
      <c r="A283" s="39"/>
      <c r="B283" s="8" t="s">
        <v>425</v>
      </c>
      <c r="C283" s="7" t="s">
        <v>426</v>
      </c>
      <c r="D283" s="36">
        <v>2500</v>
      </c>
      <c r="E283" s="8" t="s">
        <v>195</v>
      </c>
      <c r="F283" s="18" t="s">
        <v>427</v>
      </c>
      <c r="G283" s="18" t="s">
        <v>427</v>
      </c>
      <c r="H283" s="36">
        <v>1</v>
      </c>
      <c r="I283" s="8" t="s">
        <v>198</v>
      </c>
      <c r="J283" s="25" t="s">
        <v>428</v>
      </c>
      <c r="K283" s="25" t="s">
        <v>429</v>
      </c>
      <c r="L283" s="25"/>
    </row>
    <row r="284" spans="1:12" ht="30.75">
      <c r="A284" s="39"/>
      <c r="B284" s="39" t="s">
        <v>430</v>
      </c>
      <c r="C284" s="41" t="s">
        <v>430</v>
      </c>
      <c r="D284" s="40">
        <v>1</v>
      </c>
      <c r="E284" s="39" t="s">
        <v>241</v>
      </c>
      <c r="F284" s="18" t="s">
        <v>421</v>
      </c>
      <c r="G284" s="8" t="s">
        <v>170</v>
      </c>
      <c r="H284" s="36">
        <v>43.5</v>
      </c>
      <c r="I284" s="8" t="s">
        <v>383</v>
      </c>
      <c r="J284" s="27" t="s">
        <v>171</v>
      </c>
      <c r="K284" s="8" t="s">
        <v>172</v>
      </c>
      <c r="L284" s="25"/>
    </row>
    <row r="285" spans="1:12">
      <c r="A285" s="39"/>
      <c r="B285" s="39"/>
      <c r="C285" s="41"/>
      <c r="D285" s="40"/>
      <c r="E285" s="39"/>
      <c r="F285" s="18" t="s">
        <v>289</v>
      </c>
      <c r="G285" s="18" t="s">
        <v>289</v>
      </c>
      <c r="H285" s="36">
        <v>5366</v>
      </c>
      <c r="I285" s="8" t="s">
        <v>264</v>
      </c>
      <c r="J285" s="25"/>
      <c r="K285" s="25"/>
      <c r="L285" s="25"/>
    </row>
    <row r="286" spans="1:12">
      <c r="A286" s="12" t="s">
        <v>431</v>
      </c>
      <c r="B286" s="11"/>
      <c r="C286" s="11"/>
      <c r="D286" s="37"/>
      <c r="E286" s="11"/>
      <c r="F286" s="21"/>
      <c r="G286" s="21"/>
      <c r="H286" s="37"/>
      <c r="I286" s="11"/>
      <c r="J286" s="24"/>
      <c r="K286" s="24"/>
      <c r="L286" s="24"/>
    </row>
    <row r="287" spans="1:12">
      <c r="A287" s="8" t="s">
        <v>431</v>
      </c>
      <c r="D287" s="36"/>
      <c r="F287" s="20"/>
      <c r="G287" s="20"/>
      <c r="H287" s="36"/>
      <c r="J287" s="25"/>
      <c r="K287" s="25"/>
      <c r="L287" s="25"/>
    </row>
    <row r="288" spans="1:12">
      <c r="A288" s="13" t="s">
        <v>432</v>
      </c>
      <c r="B288" s="14"/>
      <c r="C288" s="14"/>
      <c r="D288" s="38"/>
      <c r="E288" s="14"/>
      <c r="F288" s="22"/>
      <c r="G288" s="22"/>
      <c r="H288" s="38"/>
      <c r="I288" s="14"/>
      <c r="J288" s="28"/>
      <c r="K288" s="28"/>
      <c r="L288" s="28"/>
    </row>
    <row r="289" spans="1:12">
      <c r="A289" s="39" t="s">
        <v>433</v>
      </c>
      <c r="B289" s="39" t="s">
        <v>434</v>
      </c>
      <c r="C289" s="41" t="s">
        <v>434</v>
      </c>
      <c r="D289" s="40">
        <v>1</v>
      </c>
      <c r="E289" s="39" t="s">
        <v>241</v>
      </c>
      <c r="F289" s="20" t="s">
        <v>435</v>
      </c>
      <c r="G289" s="8" t="s">
        <v>436</v>
      </c>
      <c r="H289" s="36">
        <v>24481.8</v>
      </c>
      <c r="I289" s="8" t="s">
        <v>264</v>
      </c>
      <c r="J289" s="25"/>
      <c r="K289" s="25"/>
      <c r="L289" s="25"/>
    </row>
    <row r="290" spans="1:12">
      <c r="A290" s="39"/>
      <c r="B290" s="39"/>
      <c r="C290" s="41"/>
      <c r="D290" s="40"/>
      <c r="E290" s="39"/>
      <c r="F290" s="20" t="s">
        <v>183</v>
      </c>
      <c r="G290" s="8" t="s">
        <v>437</v>
      </c>
      <c r="H290" s="36">
        <v>24481</v>
      </c>
      <c r="I290" s="8" t="s">
        <v>249</v>
      </c>
      <c r="J290" s="25" t="s">
        <v>438</v>
      </c>
      <c r="K290" s="25" t="s">
        <v>439</v>
      </c>
      <c r="L290" s="25"/>
    </row>
    <row r="291" spans="1:12">
      <c r="A291" s="8" t="s">
        <v>440</v>
      </c>
      <c r="D291" s="36"/>
      <c r="F291" s="20"/>
      <c r="H291" s="36"/>
      <c r="K291" s="25"/>
      <c r="L291" s="25"/>
    </row>
    <row r="292" spans="1:12">
      <c r="A292" s="13" t="s">
        <v>441</v>
      </c>
      <c r="B292" s="14"/>
      <c r="C292" s="14"/>
      <c r="D292" s="38"/>
      <c r="E292" s="14"/>
      <c r="F292" s="22"/>
      <c r="G292" s="22"/>
      <c r="H292" s="38"/>
      <c r="I292" s="14"/>
      <c r="J292" s="14"/>
      <c r="K292" s="28"/>
      <c r="L292" s="28"/>
    </row>
    <row r="293" spans="1:12">
      <c r="A293" s="8" t="s">
        <v>442</v>
      </c>
      <c r="D293" s="36"/>
      <c r="F293" s="20"/>
      <c r="H293" s="36"/>
      <c r="K293" s="25"/>
      <c r="L293" s="25"/>
    </row>
    <row r="294" spans="1:12">
      <c r="A294" s="8" t="s">
        <v>443</v>
      </c>
      <c r="D294" s="36"/>
      <c r="F294" s="20"/>
      <c r="H294" s="36"/>
      <c r="K294" s="25"/>
      <c r="L294" s="25"/>
    </row>
    <row r="295" spans="1:12">
      <c r="A295" s="8" t="s">
        <v>444</v>
      </c>
      <c r="D295" s="36"/>
      <c r="F295" s="20"/>
      <c r="H295" s="36"/>
      <c r="K295" s="25"/>
      <c r="L295" s="25"/>
    </row>
    <row r="296" spans="1:12">
      <c r="A296" s="8" t="s">
        <v>445</v>
      </c>
      <c r="D296" s="36"/>
      <c r="F296" s="20"/>
      <c r="G296" s="20"/>
      <c r="H296" s="36"/>
      <c r="J296" s="25"/>
      <c r="K296" s="25"/>
      <c r="L296" s="25"/>
    </row>
    <row r="297" spans="1:12">
      <c r="A297" s="39" t="s">
        <v>446</v>
      </c>
      <c r="B297" s="39" t="s">
        <v>447</v>
      </c>
      <c r="C297" s="39" t="s">
        <v>447</v>
      </c>
      <c r="D297" s="40">
        <v>1</v>
      </c>
      <c r="E297" s="39" t="s">
        <v>241</v>
      </c>
      <c r="F297" s="20" t="s">
        <v>448</v>
      </c>
      <c r="G297" s="20" t="s">
        <v>449</v>
      </c>
      <c r="H297" s="36">
        <v>2222</v>
      </c>
      <c r="I297" s="8" t="s">
        <v>264</v>
      </c>
      <c r="J297" s="25"/>
      <c r="K297" s="25"/>
      <c r="L297" s="25"/>
    </row>
    <row r="298" spans="1:12">
      <c r="A298" s="39"/>
      <c r="B298" s="39"/>
      <c r="C298" s="39"/>
      <c r="D298" s="40"/>
      <c r="E298" s="39"/>
      <c r="F298" s="20" t="s">
        <v>448</v>
      </c>
      <c r="G298" s="20" t="s">
        <v>449</v>
      </c>
      <c r="H298" s="36">
        <v>1251</v>
      </c>
      <c r="I298" s="8" t="s">
        <v>264</v>
      </c>
      <c r="J298" s="25"/>
      <c r="K298" s="25"/>
      <c r="L298" s="25"/>
    </row>
    <row r="299" spans="1:12">
      <c r="A299" s="39"/>
      <c r="B299" s="39"/>
      <c r="C299" s="39"/>
      <c r="D299" s="40"/>
      <c r="E299" s="39"/>
      <c r="F299" s="20" t="s">
        <v>448</v>
      </c>
      <c r="G299" s="20" t="s">
        <v>449</v>
      </c>
      <c r="H299" s="36">
        <v>197</v>
      </c>
      <c r="I299" s="8" t="s">
        <v>264</v>
      </c>
      <c r="J299" s="25"/>
      <c r="K299" s="25"/>
      <c r="L299" s="25"/>
    </row>
    <row r="300" spans="1:12">
      <c r="A300" s="8" t="s">
        <v>450</v>
      </c>
      <c r="D300" s="36"/>
      <c r="F300" s="20"/>
      <c r="G300" s="20"/>
      <c r="H300" s="36"/>
      <c r="J300" s="25"/>
      <c r="K300" s="25"/>
      <c r="L300" s="25"/>
    </row>
    <row r="301" spans="1:12">
      <c r="A301" s="13" t="s">
        <v>451</v>
      </c>
      <c r="B301" s="14"/>
      <c r="C301" s="14"/>
      <c r="D301" s="38"/>
      <c r="E301" s="14"/>
      <c r="F301" s="22"/>
      <c r="G301" s="22"/>
      <c r="H301" s="38"/>
      <c r="I301" s="14"/>
      <c r="J301" s="28"/>
      <c r="K301" s="28"/>
      <c r="L301" s="28"/>
    </row>
    <row r="302" spans="1:12">
      <c r="A302" s="8" t="s">
        <v>452</v>
      </c>
      <c r="C302" s="7"/>
      <c r="D302" s="36"/>
      <c r="F302" s="20"/>
      <c r="H302" s="36"/>
      <c r="J302" s="25"/>
      <c r="K302" s="25"/>
      <c r="L302" s="25"/>
    </row>
    <row r="303" spans="1:12" ht="30.75">
      <c r="A303" s="8" t="s">
        <v>453</v>
      </c>
      <c r="C303" s="7"/>
      <c r="D303" s="36"/>
      <c r="F303" s="18"/>
      <c r="H303" s="36"/>
      <c r="J303" s="25"/>
      <c r="K303" s="25"/>
      <c r="L303" s="25"/>
    </row>
    <row r="304" spans="1:12">
      <c r="A304" s="8" t="s">
        <v>454</v>
      </c>
      <c r="B304" s="8" t="s">
        <v>455</v>
      </c>
      <c r="C304" s="8" t="s">
        <v>456</v>
      </c>
      <c r="D304" s="36">
        <v>6</v>
      </c>
      <c r="E304" s="8" t="s">
        <v>241</v>
      </c>
      <c r="F304" s="20" t="s">
        <v>457</v>
      </c>
      <c r="G304" s="20" t="s">
        <v>458</v>
      </c>
      <c r="H304" s="36">
        <v>2.8</v>
      </c>
      <c r="I304" s="8" t="s">
        <v>459</v>
      </c>
      <c r="J304" s="25"/>
      <c r="K304" s="25"/>
      <c r="L304" s="25"/>
    </row>
    <row r="305" spans="1:12">
      <c r="A305" s="8" t="s">
        <v>460</v>
      </c>
      <c r="D305" s="36"/>
      <c r="F305" s="20"/>
      <c r="G305" s="20"/>
      <c r="H305" s="36"/>
      <c r="J305" s="25"/>
      <c r="K305" s="25"/>
      <c r="L305" s="25"/>
    </row>
    <row r="306" spans="1:12">
      <c r="A306" s="8" t="s">
        <v>461</v>
      </c>
      <c r="D306" s="36"/>
      <c r="F306" s="20"/>
      <c r="G306" s="20"/>
      <c r="H306" s="36"/>
      <c r="J306" s="25"/>
      <c r="K306" s="25"/>
      <c r="L306" s="25"/>
    </row>
    <row r="307" spans="1:12">
      <c r="A307" s="8" t="s">
        <v>462</v>
      </c>
      <c r="D307" s="36"/>
      <c r="F307" s="20"/>
      <c r="G307" s="20"/>
      <c r="H307" s="36"/>
      <c r="J307" s="25"/>
      <c r="K307" s="25"/>
      <c r="L307" s="25"/>
    </row>
    <row r="308" spans="1:12" ht="30.75">
      <c r="A308" s="8" t="s">
        <v>463</v>
      </c>
      <c r="B308" s="8" t="s">
        <v>464</v>
      </c>
      <c r="C308" s="8" t="s">
        <v>465</v>
      </c>
      <c r="D308" s="36">
        <v>1</v>
      </c>
      <c r="E308" s="8" t="s">
        <v>241</v>
      </c>
      <c r="F308" s="20" t="s">
        <v>448</v>
      </c>
      <c r="G308" s="20" t="s">
        <v>449</v>
      </c>
      <c r="H308" s="36">
        <v>222</v>
      </c>
      <c r="I308" s="8" t="s">
        <v>264</v>
      </c>
      <c r="J308" s="25"/>
      <c r="K308" s="25"/>
      <c r="L308" s="25"/>
    </row>
    <row r="309" spans="1:12">
      <c r="A309" s="8" t="s">
        <v>466</v>
      </c>
      <c r="B309" s="8" t="s">
        <v>467</v>
      </c>
      <c r="C309" s="7" t="s">
        <v>468</v>
      </c>
      <c r="D309" s="35">
        <v>393</v>
      </c>
      <c r="E309" s="8" t="s">
        <v>241</v>
      </c>
      <c r="F309" s="18" t="s">
        <v>469</v>
      </c>
      <c r="G309" s="8" t="s">
        <v>470</v>
      </c>
      <c r="H309" s="36">
        <v>36.6</v>
      </c>
      <c r="I309" s="8" t="s">
        <v>264</v>
      </c>
      <c r="J309" s="25"/>
      <c r="K309" s="25"/>
      <c r="L309" s="25"/>
    </row>
    <row r="310" spans="1:12">
      <c r="A310" s="8" t="s">
        <v>471</v>
      </c>
      <c r="D310" s="36"/>
      <c r="F310" s="20"/>
      <c r="G310" s="20"/>
      <c r="H310" s="36"/>
      <c r="J310" s="25"/>
      <c r="K310" s="25"/>
      <c r="L310" s="25"/>
    </row>
    <row r="311" spans="1:12">
      <c r="A311" s="13" t="s">
        <v>472</v>
      </c>
      <c r="B311" s="14"/>
      <c r="C311" s="14"/>
      <c r="D311" s="38"/>
      <c r="E311" s="14"/>
      <c r="F311" s="22"/>
      <c r="G311" s="22"/>
      <c r="H311" s="38"/>
      <c r="I311" s="14"/>
      <c r="J311" s="28"/>
      <c r="K311" s="28"/>
      <c r="L311" s="28"/>
    </row>
    <row r="312" spans="1:12">
      <c r="A312" s="39" t="s">
        <v>473</v>
      </c>
      <c r="B312" s="39" t="s">
        <v>473</v>
      </c>
      <c r="C312" s="39" t="s">
        <v>473</v>
      </c>
      <c r="D312" s="35">
        <v>1</v>
      </c>
      <c r="E312" s="8" t="s">
        <v>241</v>
      </c>
      <c r="F312" s="7" t="s">
        <v>474</v>
      </c>
      <c r="G312" s="7" t="s">
        <v>475</v>
      </c>
      <c r="H312" s="36">
        <v>20269</v>
      </c>
      <c r="I312" s="8" t="s">
        <v>264</v>
      </c>
      <c r="J312" s="25"/>
      <c r="K312" s="25"/>
      <c r="L312" s="25"/>
    </row>
    <row r="313" spans="1:12">
      <c r="A313" s="39"/>
      <c r="B313" s="39"/>
      <c r="C313" s="39"/>
      <c r="D313" s="36">
        <v>1</v>
      </c>
      <c r="E313" s="8" t="s">
        <v>241</v>
      </c>
      <c r="F313" s="8" t="s">
        <v>476</v>
      </c>
      <c r="G313" s="8" t="s">
        <v>477</v>
      </c>
      <c r="H313" s="36">
        <v>17.8</v>
      </c>
      <c r="I313" s="8" t="s">
        <v>383</v>
      </c>
      <c r="J313" s="25"/>
      <c r="K313" s="25"/>
      <c r="L313" s="25"/>
    </row>
    <row r="314" spans="1:12" ht="30.75">
      <c r="A314" s="8" t="s">
        <v>478</v>
      </c>
      <c r="B314" s="8" t="s">
        <v>479</v>
      </c>
      <c r="C314" s="8" t="s">
        <v>479</v>
      </c>
      <c r="D314" s="35">
        <v>1</v>
      </c>
      <c r="E314" s="8" t="s">
        <v>241</v>
      </c>
      <c r="F314" s="7" t="s">
        <v>478</v>
      </c>
      <c r="G314" s="7" t="s">
        <v>480</v>
      </c>
      <c r="H314" s="36">
        <v>7</v>
      </c>
      <c r="I314" s="8" t="s">
        <v>459</v>
      </c>
      <c r="J314" s="25"/>
      <c r="K314" s="25"/>
      <c r="L314" s="25"/>
    </row>
    <row r="315" spans="1:12" ht="30.75">
      <c r="A315" s="8" t="s">
        <v>481</v>
      </c>
      <c r="D315" s="36"/>
      <c r="F315" s="20"/>
      <c r="G315" s="20"/>
      <c r="H315" s="36"/>
      <c r="J315" s="25"/>
      <c r="K315" s="25"/>
      <c r="L315" s="25"/>
    </row>
    <row r="316" spans="1:12">
      <c r="A316" s="8" t="s">
        <v>482</v>
      </c>
      <c r="D316" s="36"/>
      <c r="F316" s="20"/>
      <c r="G316" s="20"/>
      <c r="H316" s="36"/>
      <c r="J316" s="25"/>
      <c r="K316" s="25"/>
      <c r="L316" s="25"/>
    </row>
    <row r="317" spans="1:12">
      <c r="A317" s="8" t="s">
        <v>483</v>
      </c>
      <c r="D317" s="36"/>
      <c r="F317" s="20"/>
      <c r="G317" s="20"/>
      <c r="H317" s="36"/>
      <c r="J317" s="25"/>
      <c r="K317" s="25"/>
      <c r="L317" s="25"/>
    </row>
    <row r="318" spans="1:12">
      <c r="A318" s="8" t="s">
        <v>484</v>
      </c>
      <c r="D318" s="36"/>
      <c r="F318" s="20"/>
      <c r="G318" s="20"/>
      <c r="H318" s="36"/>
      <c r="J318" s="25"/>
      <c r="K318" s="25"/>
      <c r="L318" s="25"/>
    </row>
    <row r="319" spans="1:12">
      <c r="A319" s="8" t="s">
        <v>485</v>
      </c>
      <c r="D319" s="36"/>
      <c r="F319" s="20"/>
      <c r="G319" s="20"/>
      <c r="H319" s="36"/>
      <c r="J319" s="25"/>
      <c r="K319" s="25"/>
      <c r="L319" s="25"/>
    </row>
    <row r="320" spans="1:12">
      <c r="A320" s="8" t="s">
        <v>486</v>
      </c>
      <c r="D320" s="36"/>
      <c r="F320" s="20"/>
      <c r="G320" s="20"/>
      <c r="H320" s="36"/>
      <c r="J320" s="25"/>
      <c r="K320" s="25"/>
      <c r="L320" s="25"/>
    </row>
    <row r="321" spans="1:12">
      <c r="A321" s="8" t="s">
        <v>487</v>
      </c>
      <c r="D321" s="36"/>
      <c r="F321" s="20"/>
      <c r="G321" s="20"/>
      <c r="H321" s="36"/>
      <c r="J321" s="25"/>
      <c r="K321" s="25"/>
      <c r="L321" s="25"/>
    </row>
    <row r="322" spans="1:12">
      <c r="A322" s="8" t="s">
        <v>488</v>
      </c>
      <c r="D322" s="36"/>
      <c r="F322" s="20"/>
      <c r="G322" s="20"/>
      <c r="H322" s="36"/>
      <c r="J322" s="25"/>
      <c r="K322" s="25"/>
      <c r="L322" s="25"/>
    </row>
    <row r="323" spans="1:12">
      <c r="A323" s="8" t="s">
        <v>476</v>
      </c>
      <c r="D323" s="36"/>
      <c r="H323" s="36"/>
      <c r="J323" s="25"/>
      <c r="K323" s="25"/>
      <c r="L323" s="25"/>
    </row>
    <row r="324" spans="1:12">
      <c r="A324" s="13" t="s">
        <v>489</v>
      </c>
      <c r="B324" s="14"/>
      <c r="C324" s="14"/>
      <c r="D324" s="38"/>
      <c r="E324" s="14"/>
      <c r="F324" s="22"/>
      <c r="G324" s="22"/>
      <c r="H324" s="38"/>
      <c r="I324" s="14"/>
      <c r="J324" s="28"/>
      <c r="K324" s="28"/>
      <c r="L324" s="28"/>
    </row>
    <row r="325" spans="1:12">
      <c r="A325" s="39" t="s">
        <v>490</v>
      </c>
      <c r="B325" s="39" t="s">
        <v>491</v>
      </c>
      <c r="C325" s="41" t="s">
        <v>491</v>
      </c>
      <c r="D325" s="36">
        <v>1</v>
      </c>
      <c r="E325" s="8" t="s">
        <v>241</v>
      </c>
      <c r="F325" s="18" t="s">
        <v>492</v>
      </c>
      <c r="G325" s="8" t="s">
        <v>493</v>
      </c>
      <c r="H325" s="36">
        <v>15182</v>
      </c>
      <c r="I325" s="8" t="s">
        <v>264</v>
      </c>
      <c r="J325" s="25"/>
      <c r="K325" s="25"/>
      <c r="L325" s="25"/>
    </row>
    <row r="326" spans="1:12">
      <c r="A326" s="39"/>
      <c r="B326" s="39"/>
      <c r="C326" s="41"/>
      <c r="D326" s="36">
        <v>1</v>
      </c>
      <c r="E326" s="8" t="s">
        <v>241</v>
      </c>
      <c r="F326" s="18" t="s">
        <v>494</v>
      </c>
      <c r="G326" s="8" t="s">
        <v>495</v>
      </c>
      <c r="H326" s="36">
        <v>10943</v>
      </c>
      <c r="I326" s="8" t="s">
        <v>264</v>
      </c>
      <c r="J326" s="25"/>
      <c r="K326" s="25"/>
      <c r="L326" s="25"/>
    </row>
    <row r="327" spans="1:12">
      <c r="A327" s="8" t="s">
        <v>229</v>
      </c>
      <c r="C327" s="7"/>
      <c r="D327" s="36"/>
      <c r="F327" s="20"/>
      <c r="G327" s="20"/>
      <c r="H327" s="36"/>
      <c r="J327" s="25"/>
      <c r="K327" s="25"/>
      <c r="L327" s="25"/>
    </row>
    <row r="328" spans="1:12">
      <c r="A328" s="13" t="s">
        <v>496</v>
      </c>
      <c r="B328" s="14"/>
      <c r="C328" s="14"/>
      <c r="D328" s="38"/>
      <c r="E328" s="14"/>
      <c r="F328" s="22"/>
      <c r="G328" s="22"/>
      <c r="H328" s="38"/>
      <c r="I328" s="14"/>
      <c r="J328" s="28"/>
      <c r="K328" s="28"/>
      <c r="L328" s="28"/>
    </row>
    <row r="329" spans="1:12">
      <c r="A329" s="8" t="s">
        <v>497</v>
      </c>
      <c r="B329" s="7" t="s">
        <v>498</v>
      </c>
      <c r="C329" s="7" t="s">
        <v>498</v>
      </c>
      <c r="D329" s="36">
        <v>312</v>
      </c>
      <c r="E329" s="8" t="s">
        <v>16</v>
      </c>
      <c r="F329" s="20" t="s">
        <v>497</v>
      </c>
      <c r="G329" s="20" t="s">
        <v>499</v>
      </c>
      <c r="H329" s="36">
        <v>1</v>
      </c>
      <c r="I329" s="8" t="s">
        <v>19</v>
      </c>
      <c r="J329" s="25"/>
      <c r="K329" s="25"/>
      <c r="L329" s="25"/>
    </row>
    <row r="330" spans="1:12" ht="30.75">
      <c r="A330" s="39" t="s">
        <v>500</v>
      </c>
      <c r="B330" s="39" t="s">
        <v>501</v>
      </c>
      <c r="C330" s="39" t="s">
        <v>502</v>
      </c>
      <c r="D330" s="40">
        <v>3</v>
      </c>
      <c r="E330" s="39" t="s">
        <v>241</v>
      </c>
      <c r="F330" s="8" t="s">
        <v>503</v>
      </c>
      <c r="G330" s="8" t="s">
        <v>503</v>
      </c>
      <c r="H330" s="36">
        <v>1</v>
      </c>
      <c r="I330" s="8" t="s">
        <v>459</v>
      </c>
      <c r="J330" s="25"/>
      <c r="K330" s="25"/>
      <c r="L330" s="25"/>
    </row>
    <row r="331" spans="1:12">
      <c r="A331" s="39"/>
      <c r="B331" s="39"/>
      <c r="C331" s="39"/>
      <c r="D331" s="40"/>
      <c r="E331" s="39"/>
      <c r="F331" s="8" t="s">
        <v>504</v>
      </c>
      <c r="G331" s="8" t="s">
        <v>504</v>
      </c>
      <c r="H331" s="36">
        <v>4</v>
      </c>
      <c r="I331" s="8" t="s">
        <v>459</v>
      </c>
      <c r="J331" s="25"/>
      <c r="K331" s="25"/>
      <c r="L331" s="25"/>
    </row>
    <row r="332" spans="1:12">
      <c r="A332" s="39"/>
      <c r="B332" s="39"/>
      <c r="C332" s="39"/>
      <c r="D332" s="40"/>
      <c r="E332" s="39"/>
      <c r="F332" s="8" t="s">
        <v>218</v>
      </c>
      <c r="G332" s="8" t="s">
        <v>218</v>
      </c>
      <c r="H332" s="36">
        <f>4184/3</f>
        <v>1394.6666666666667</v>
      </c>
      <c r="I332" s="8" t="s">
        <v>264</v>
      </c>
      <c r="J332" s="25"/>
      <c r="K332" s="25"/>
      <c r="L332" s="25"/>
    </row>
    <row r="333" spans="1:12">
      <c r="A333" s="39"/>
      <c r="B333" s="39"/>
      <c r="C333" s="39"/>
      <c r="D333" s="40"/>
      <c r="E333" s="39"/>
      <c r="F333" s="8" t="s">
        <v>251</v>
      </c>
      <c r="G333" s="8" t="s">
        <v>251</v>
      </c>
      <c r="H333" s="36">
        <f>192/3</f>
        <v>64</v>
      </c>
      <c r="I333" s="8" t="s">
        <v>244</v>
      </c>
      <c r="J333" s="25"/>
      <c r="K333" s="25"/>
      <c r="L333" s="25"/>
    </row>
    <row r="334" spans="1:12">
      <c r="A334" s="8" t="s">
        <v>505</v>
      </c>
      <c r="F334" s="20"/>
      <c r="G334" s="20"/>
      <c r="J334" s="25"/>
      <c r="K334" s="25"/>
      <c r="L334" s="25"/>
    </row>
    <row r="335" spans="1:12">
      <c r="A335" s="8" t="s">
        <v>506</v>
      </c>
      <c r="F335" s="20"/>
      <c r="G335" s="20"/>
      <c r="J335" s="25"/>
      <c r="K335" s="25"/>
      <c r="L335" s="25"/>
    </row>
  </sheetData>
  <mergeCells count="292">
    <mergeCell ref="L245:L251"/>
    <mergeCell ref="A330:A333"/>
    <mergeCell ref="A282:A285"/>
    <mergeCell ref="A325:A326"/>
    <mergeCell ref="A289:A290"/>
    <mergeCell ref="A297:A299"/>
    <mergeCell ref="B42:B115"/>
    <mergeCell ref="C42:C43"/>
    <mergeCell ref="C44:C47"/>
    <mergeCell ref="C48:C49"/>
    <mergeCell ref="C50:C52"/>
    <mergeCell ref="C53:C57"/>
    <mergeCell ref="D42:D43"/>
    <mergeCell ref="E42:E43"/>
    <mergeCell ref="D44:D47"/>
    <mergeCell ref="D48:D49"/>
    <mergeCell ref="D50:D52"/>
    <mergeCell ref="D53:D57"/>
    <mergeCell ref="E44:E47"/>
    <mergeCell ref="E48:E49"/>
    <mergeCell ref="E50:E52"/>
    <mergeCell ref="E53:E57"/>
    <mergeCell ref="E78:E79"/>
    <mergeCell ref="C80:C87"/>
    <mergeCell ref="A4:A40"/>
    <mergeCell ref="A279:A281"/>
    <mergeCell ref="A167:A173"/>
    <mergeCell ref="A175:A179"/>
    <mergeCell ref="A183:A242"/>
    <mergeCell ref="A245:A251"/>
    <mergeCell ref="A271:A277"/>
    <mergeCell ref="A253:A255"/>
    <mergeCell ref="A261:A263"/>
    <mergeCell ref="A145:A164"/>
    <mergeCell ref="A139:A144"/>
    <mergeCell ref="A256:A260"/>
    <mergeCell ref="A42:A137"/>
    <mergeCell ref="B7:B10"/>
    <mergeCell ref="C7:C10"/>
    <mergeCell ref="D7:D10"/>
    <mergeCell ref="E7:E10"/>
    <mergeCell ref="B11:B14"/>
    <mergeCell ref="D11:D14"/>
    <mergeCell ref="B4:B6"/>
    <mergeCell ref="C4:C6"/>
    <mergeCell ref="D4:D6"/>
    <mergeCell ref="E4:E6"/>
    <mergeCell ref="B32:B35"/>
    <mergeCell ref="B36:B39"/>
    <mergeCell ref="C11:C14"/>
    <mergeCell ref="C15:C18"/>
    <mergeCell ref="C19:C21"/>
    <mergeCell ref="C22:C24"/>
    <mergeCell ref="C25:C26"/>
    <mergeCell ref="C27:C30"/>
    <mergeCell ref="C32:C35"/>
    <mergeCell ref="C36:C39"/>
    <mergeCell ref="B15:B18"/>
    <mergeCell ref="B19:B21"/>
    <mergeCell ref="B22:B24"/>
    <mergeCell ref="B25:B26"/>
    <mergeCell ref="B27:B30"/>
    <mergeCell ref="D32:D35"/>
    <mergeCell ref="D36:D39"/>
    <mergeCell ref="E11:E14"/>
    <mergeCell ref="E15:E18"/>
    <mergeCell ref="E19:E21"/>
    <mergeCell ref="E22:E24"/>
    <mergeCell ref="E25:E26"/>
    <mergeCell ref="E27:E30"/>
    <mergeCell ref="E32:E35"/>
    <mergeCell ref="E36:E39"/>
    <mergeCell ref="D15:D18"/>
    <mergeCell ref="D19:D21"/>
    <mergeCell ref="D22:D24"/>
    <mergeCell ref="D25:D26"/>
    <mergeCell ref="D27:D30"/>
    <mergeCell ref="D80:D87"/>
    <mergeCell ref="E80:E87"/>
    <mergeCell ref="C88:C94"/>
    <mergeCell ref="D88:D94"/>
    <mergeCell ref="E88:E94"/>
    <mergeCell ref="E58:E66"/>
    <mergeCell ref="D67:D72"/>
    <mergeCell ref="E67:E72"/>
    <mergeCell ref="D73:D76"/>
    <mergeCell ref="E73:E76"/>
    <mergeCell ref="C58:C66"/>
    <mergeCell ref="C67:C72"/>
    <mergeCell ref="C73:C76"/>
    <mergeCell ref="C78:C79"/>
    <mergeCell ref="D58:D66"/>
    <mergeCell ref="D78:D79"/>
    <mergeCell ref="C105:C111"/>
    <mergeCell ref="D105:D111"/>
    <mergeCell ref="E105:E111"/>
    <mergeCell ref="C112:C115"/>
    <mergeCell ref="D112:D115"/>
    <mergeCell ref="E112:E115"/>
    <mergeCell ref="C95:C97"/>
    <mergeCell ref="D95:D97"/>
    <mergeCell ref="E95:E97"/>
    <mergeCell ref="C98:C104"/>
    <mergeCell ref="D98:D104"/>
    <mergeCell ref="E98:E104"/>
    <mergeCell ref="E116:E118"/>
    <mergeCell ref="E119:E121"/>
    <mergeCell ref="B123:B126"/>
    <mergeCell ref="C123:C126"/>
    <mergeCell ref="D123:D126"/>
    <mergeCell ref="E123:E126"/>
    <mergeCell ref="B116:B121"/>
    <mergeCell ref="C116:C118"/>
    <mergeCell ref="C119:C121"/>
    <mergeCell ref="D116:D118"/>
    <mergeCell ref="D119:D121"/>
    <mergeCell ref="B139:B144"/>
    <mergeCell ref="C139:C141"/>
    <mergeCell ref="C142:C144"/>
    <mergeCell ref="D139:D141"/>
    <mergeCell ref="E139:E141"/>
    <mergeCell ref="D142:D144"/>
    <mergeCell ref="E142:E144"/>
    <mergeCell ref="E127:E129"/>
    <mergeCell ref="D130:D132"/>
    <mergeCell ref="E130:E132"/>
    <mergeCell ref="D133:D135"/>
    <mergeCell ref="E133:E135"/>
    <mergeCell ref="B127:B137"/>
    <mergeCell ref="C127:C129"/>
    <mergeCell ref="C130:C132"/>
    <mergeCell ref="C133:C135"/>
    <mergeCell ref="D127:D129"/>
    <mergeCell ref="B153:B156"/>
    <mergeCell ref="C153:C154"/>
    <mergeCell ref="D153:D154"/>
    <mergeCell ref="E153:E154"/>
    <mergeCell ref="B157:B160"/>
    <mergeCell ref="C157:C158"/>
    <mergeCell ref="D157:D158"/>
    <mergeCell ref="E157:E158"/>
    <mergeCell ref="B146:B148"/>
    <mergeCell ref="C146:C147"/>
    <mergeCell ref="E146:E147"/>
    <mergeCell ref="D146:D147"/>
    <mergeCell ref="B149:B152"/>
    <mergeCell ref="C149:C150"/>
    <mergeCell ref="D149:D150"/>
    <mergeCell ref="E149:E150"/>
    <mergeCell ref="B167:B173"/>
    <mergeCell ref="C167:C170"/>
    <mergeCell ref="D167:D170"/>
    <mergeCell ref="E167:E170"/>
    <mergeCell ref="E171:E173"/>
    <mergeCell ref="D171:D173"/>
    <mergeCell ref="C171:C173"/>
    <mergeCell ref="E161:E162"/>
    <mergeCell ref="E163:E164"/>
    <mergeCell ref="D163:D164"/>
    <mergeCell ref="B161:B162"/>
    <mergeCell ref="B163:B164"/>
    <mergeCell ref="C163:C164"/>
    <mergeCell ref="C161:C162"/>
    <mergeCell ref="D161:D162"/>
    <mergeCell ref="B175:B179"/>
    <mergeCell ref="C176:C178"/>
    <mergeCell ref="D176:D178"/>
    <mergeCell ref="E176:E178"/>
    <mergeCell ref="B183:B195"/>
    <mergeCell ref="C183:C184"/>
    <mergeCell ref="D183:D184"/>
    <mergeCell ref="E183:E184"/>
    <mergeCell ref="C186:C187"/>
    <mergeCell ref="D186:D187"/>
    <mergeCell ref="E186:E187"/>
    <mergeCell ref="C188:C190"/>
    <mergeCell ref="D188:D190"/>
    <mergeCell ref="E188:E190"/>
    <mergeCell ref="C191:C192"/>
    <mergeCell ref="D191:D192"/>
    <mergeCell ref="E191:E192"/>
    <mergeCell ref="C193:C194"/>
    <mergeCell ref="D193:D194"/>
    <mergeCell ref="E193:E194"/>
    <mergeCell ref="C197:C198"/>
    <mergeCell ref="D197:D198"/>
    <mergeCell ref="E197:E198"/>
    <mergeCell ref="C199:C200"/>
    <mergeCell ref="D199:D200"/>
    <mergeCell ref="E199:E200"/>
    <mergeCell ref="E222:E224"/>
    <mergeCell ref="D222:D224"/>
    <mergeCell ref="C222:C224"/>
    <mergeCell ref="C201:C202"/>
    <mergeCell ref="D201:D202"/>
    <mergeCell ref="E201:E202"/>
    <mergeCell ref="C203:C207"/>
    <mergeCell ref="D203:D207"/>
    <mergeCell ref="C225:C227"/>
    <mergeCell ref="D225:D227"/>
    <mergeCell ref="E225:E227"/>
    <mergeCell ref="B196:B218"/>
    <mergeCell ref="C215:C218"/>
    <mergeCell ref="D215:D218"/>
    <mergeCell ref="E215:E218"/>
    <mergeCell ref="C219:C221"/>
    <mergeCell ref="D219:D221"/>
    <mergeCell ref="E219:E221"/>
    <mergeCell ref="B219:B242"/>
    <mergeCell ref="C241:C242"/>
    <mergeCell ref="D241:D242"/>
    <mergeCell ref="E241:E242"/>
    <mergeCell ref="E203:E207"/>
    <mergeCell ref="C208:C212"/>
    <mergeCell ref="D208:D212"/>
    <mergeCell ref="E208:E212"/>
    <mergeCell ref="C213:C214"/>
    <mergeCell ref="D213:D214"/>
    <mergeCell ref="E213:E214"/>
    <mergeCell ref="C233:C234"/>
    <mergeCell ref="D233:D234"/>
    <mergeCell ref="E233:E234"/>
    <mergeCell ref="C235:C236"/>
    <mergeCell ref="D235:D236"/>
    <mergeCell ref="E235:E236"/>
    <mergeCell ref="C228:C229"/>
    <mergeCell ref="D228:D229"/>
    <mergeCell ref="E228:E229"/>
    <mergeCell ref="C230:C231"/>
    <mergeCell ref="D230:D231"/>
    <mergeCell ref="E230:E231"/>
    <mergeCell ref="B245:B250"/>
    <mergeCell ref="C245:C247"/>
    <mergeCell ref="D245:D247"/>
    <mergeCell ref="E245:E247"/>
    <mergeCell ref="C248:C250"/>
    <mergeCell ref="D248:D250"/>
    <mergeCell ref="E248:E250"/>
    <mergeCell ref="C237:C238"/>
    <mergeCell ref="D237:D238"/>
    <mergeCell ref="E237:E238"/>
    <mergeCell ref="C239:C240"/>
    <mergeCell ref="D239:D240"/>
    <mergeCell ref="E239:E240"/>
    <mergeCell ref="B253:B255"/>
    <mergeCell ref="C253:C255"/>
    <mergeCell ref="D253:D255"/>
    <mergeCell ref="E253:E255"/>
    <mergeCell ref="E256:E258"/>
    <mergeCell ref="D256:D258"/>
    <mergeCell ref="C256:C258"/>
    <mergeCell ref="B256:B260"/>
    <mergeCell ref="C259:C260"/>
    <mergeCell ref="D259:D260"/>
    <mergeCell ref="E259:E260"/>
    <mergeCell ref="E274:E277"/>
    <mergeCell ref="D274:D277"/>
    <mergeCell ref="C274:C277"/>
    <mergeCell ref="B274:B277"/>
    <mergeCell ref="B279:B281"/>
    <mergeCell ref="C279:C281"/>
    <mergeCell ref="D279:D281"/>
    <mergeCell ref="E279:E281"/>
    <mergeCell ref="E261:E263"/>
    <mergeCell ref="D261:D263"/>
    <mergeCell ref="C261:C263"/>
    <mergeCell ref="B261:B263"/>
    <mergeCell ref="B271:B272"/>
    <mergeCell ref="C271:C272"/>
    <mergeCell ref="D271:D272"/>
    <mergeCell ref="E271:E272"/>
    <mergeCell ref="A312:A313"/>
    <mergeCell ref="B312:B313"/>
    <mergeCell ref="C312:C313"/>
    <mergeCell ref="E284:E285"/>
    <mergeCell ref="D284:D285"/>
    <mergeCell ref="C284:C285"/>
    <mergeCell ref="B284:B285"/>
    <mergeCell ref="B289:B290"/>
    <mergeCell ref="C289:C290"/>
    <mergeCell ref="D289:D290"/>
    <mergeCell ref="E289:E290"/>
    <mergeCell ref="E330:E333"/>
    <mergeCell ref="B325:B326"/>
    <mergeCell ref="C325:C326"/>
    <mergeCell ref="B330:B333"/>
    <mergeCell ref="C330:C333"/>
    <mergeCell ref="D330:D333"/>
    <mergeCell ref="B297:B299"/>
    <mergeCell ref="C297:C299"/>
    <mergeCell ref="D297:D299"/>
    <mergeCell ref="E297:E299"/>
  </mergeCells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B1EA0-52B4-4EDD-9636-2CA180EF6E84}">
  <dimension ref="A1:K201"/>
  <sheetViews>
    <sheetView tabSelected="1" zoomScale="85" zoomScaleNormal="85" workbookViewId="0">
      <pane ySplit="2" topLeftCell="A3" activePane="bottomLeft" state="frozen"/>
      <selection pane="bottomLeft" activeCell="C13" sqref="C13"/>
    </sheetView>
  </sheetViews>
  <sheetFormatPr defaultColWidth="8.85546875" defaultRowHeight="15"/>
  <cols>
    <col min="1" max="2" width="40.85546875" style="7" customWidth="1"/>
    <col min="3" max="3" width="49.85546875" style="7" bestFit="1" customWidth="1"/>
    <col min="4" max="4" width="9.140625" style="6" customWidth="1"/>
    <col min="5" max="5" width="9.140625" style="7" customWidth="1"/>
    <col min="6" max="6" width="11.140625" style="50" customWidth="1"/>
    <col min="7" max="9" width="14.42578125" style="50" customWidth="1"/>
    <col min="10" max="10" width="12.5703125" style="50" bestFit="1" customWidth="1"/>
    <col min="11" max="11" width="8.85546875" style="6"/>
    <col min="12" max="12" width="49.85546875" style="6" bestFit="1" customWidth="1"/>
    <col min="13" max="16384" width="8.85546875" style="6"/>
  </cols>
  <sheetData>
    <row r="1" spans="1:11" s="30" customFormat="1">
      <c r="A1" s="30" t="s">
        <v>0</v>
      </c>
      <c r="B1" s="30" t="s">
        <v>1</v>
      </c>
      <c r="C1" s="30" t="s">
        <v>2</v>
      </c>
      <c r="D1" s="30" t="s">
        <v>507</v>
      </c>
      <c r="E1" s="30" t="s">
        <v>508</v>
      </c>
      <c r="F1" s="30" t="s">
        <v>509</v>
      </c>
      <c r="G1" s="30" t="s">
        <v>510</v>
      </c>
      <c r="H1" s="30" t="s">
        <v>511</v>
      </c>
      <c r="I1" s="30" t="s">
        <v>512</v>
      </c>
      <c r="J1" s="30" t="s">
        <v>513</v>
      </c>
      <c r="K1" s="45"/>
    </row>
    <row r="2" spans="1:11" s="32" customFormat="1" ht="30.75">
      <c r="A2" s="31"/>
      <c r="B2" s="31"/>
      <c r="C2" s="31"/>
      <c r="D2" s="31"/>
      <c r="E2" s="31" t="s">
        <v>514</v>
      </c>
      <c r="F2" s="31" t="s">
        <v>515</v>
      </c>
      <c r="G2" s="31" t="s">
        <v>515</v>
      </c>
      <c r="H2" s="31" t="s">
        <v>515</v>
      </c>
      <c r="I2" s="31" t="s">
        <v>515</v>
      </c>
      <c r="J2" s="31" t="s">
        <v>195</v>
      </c>
    </row>
    <row r="3" spans="1:11">
      <c r="A3" s="10" t="s">
        <v>12</v>
      </c>
      <c r="B3" s="10"/>
      <c r="C3" s="10" t="s">
        <v>516</v>
      </c>
      <c r="D3" s="46"/>
      <c r="E3" s="10"/>
      <c r="F3" s="47">
        <f>SUM(F4:F16)</f>
        <v>168462.61650219467</v>
      </c>
      <c r="G3" s="47">
        <f t="shared" ref="G3:J3" si="0">SUM(G4:G16)</f>
        <v>12199.832</v>
      </c>
      <c r="H3" s="47">
        <f t="shared" si="0"/>
        <v>106816.99043120329</v>
      </c>
      <c r="I3" s="47">
        <f t="shared" si="0"/>
        <v>287479.43893339799</v>
      </c>
      <c r="J3" s="34">
        <f t="shared" si="0"/>
        <v>134238.83137</v>
      </c>
    </row>
    <row r="4" spans="1:11">
      <c r="A4" s="41" t="s">
        <v>13</v>
      </c>
      <c r="B4" s="7" t="s">
        <v>75</v>
      </c>
      <c r="C4" s="7" t="s">
        <v>76</v>
      </c>
      <c r="D4" s="48">
        <v>300</v>
      </c>
      <c r="E4" s="7" t="s">
        <v>77</v>
      </c>
      <c r="F4" s="49">
        <v>65340</v>
      </c>
      <c r="G4" s="49">
        <v>0</v>
      </c>
      <c r="H4" s="50">
        <v>675.24929999999995</v>
      </c>
      <c r="I4" s="49">
        <v>66015.249299999996</v>
      </c>
      <c r="J4" s="35">
        <v>49500</v>
      </c>
    </row>
    <row r="5" spans="1:11">
      <c r="A5" s="41"/>
      <c r="B5" s="7" t="s">
        <v>517</v>
      </c>
      <c r="C5" s="7" t="s">
        <v>59</v>
      </c>
      <c r="D5" s="48">
        <v>517.6</v>
      </c>
      <c r="E5" s="7" t="s">
        <v>16</v>
      </c>
      <c r="F5" s="49">
        <v>2054.8719999999998</v>
      </c>
      <c r="G5" s="49">
        <v>12199.832</v>
      </c>
      <c r="H5" s="50">
        <v>10144.959999999999</v>
      </c>
      <c r="I5" s="49">
        <v>24399.664000000001</v>
      </c>
      <c r="J5" s="35">
        <v>10610.8</v>
      </c>
      <c r="K5" s="51"/>
    </row>
    <row r="6" spans="1:11">
      <c r="A6" s="41"/>
      <c r="B6" s="7" t="s">
        <v>518</v>
      </c>
      <c r="C6" s="7" t="s">
        <v>66</v>
      </c>
      <c r="D6" s="48">
        <v>77.8</v>
      </c>
      <c r="E6" s="7" t="s">
        <v>16</v>
      </c>
      <c r="F6" s="49">
        <v>6196.6673040000014</v>
      </c>
      <c r="G6" s="49">
        <v>0</v>
      </c>
      <c r="H6" s="50">
        <v>44.632968256400005</v>
      </c>
      <c r="I6" s="49">
        <v>6241.3002722564006</v>
      </c>
      <c r="J6" s="35">
        <v>3438.2932000000001</v>
      </c>
    </row>
    <row r="7" spans="1:11">
      <c r="A7" s="41"/>
      <c r="B7" s="7" t="s">
        <v>519</v>
      </c>
      <c r="C7" s="7" t="s">
        <v>56</v>
      </c>
      <c r="D7" s="48">
        <v>184</v>
      </c>
      <c r="E7" s="7" t="s">
        <v>16</v>
      </c>
      <c r="F7" s="49">
        <v>7625.1335689911502</v>
      </c>
      <c r="G7" s="49">
        <v>0</v>
      </c>
      <c r="H7" s="50">
        <v>4512.4075539115047</v>
      </c>
      <c r="I7" s="49">
        <v>12137.541122902659</v>
      </c>
      <c r="J7" s="35">
        <v>5159.0895200000004</v>
      </c>
    </row>
    <row r="8" spans="1:11">
      <c r="A8" s="41"/>
      <c r="B8" s="7" t="s">
        <v>520</v>
      </c>
      <c r="C8" s="7" t="s">
        <v>521</v>
      </c>
      <c r="D8" s="48">
        <v>260</v>
      </c>
      <c r="E8" s="7" t="s">
        <v>16</v>
      </c>
      <c r="F8" s="49">
        <v>11756.638814159291</v>
      </c>
      <c r="G8" s="49">
        <v>0</v>
      </c>
      <c r="H8" s="50">
        <v>6319.92216159292</v>
      </c>
      <c r="I8" s="49">
        <v>18076.560975752211</v>
      </c>
      <c r="J8" s="35">
        <v>7763.2178000000004</v>
      </c>
    </row>
    <row r="9" spans="1:11">
      <c r="A9" s="41"/>
      <c r="B9" s="7" t="s">
        <v>62</v>
      </c>
      <c r="C9" s="7" t="s">
        <v>63</v>
      </c>
      <c r="D9" s="48">
        <v>31</v>
      </c>
      <c r="E9" s="7" t="s">
        <v>16</v>
      </c>
      <c r="F9" s="49">
        <v>2016.343177876106</v>
      </c>
      <c r="G9" s="49">
        <v>0</v>
      </c>
      <c r="H9" s="50">
        <v>753.99006576106194</v>
      </c>
      <c r="I9" s="49">
        <v>2770.3332436371679</v>
      </c>
      <c r="J9" s="35">
        <v>1186.0144299999999</v>
      </c>
    </row>
    <row r="10" spans="1:11">
      <c r="A10" s="41"/>
      <c r="B10" s="7" t="s">
        <v>35</v>
      </c>
      <c r="C10" s="7" t="s">
        <v>522</v>
      </c>
      <c r="D10" s="48">
        <v>79</v>
      </c>
      <c r="E10" s="7" t="s">
        <v>16</v>
      </c>
      <c r="F10" s="49">
        <v>3050.1383353982301</v>
      </c>
      <c r="G10" s="49">
        <v>0</v>
      </c>
      <c r="H10" s="50">
        <v>1919.892536982301</v>
      </c>
      <c r="I10" s="49">
        <v>4970.0308723805319</v>
      </c>
      <c r="J10" s="35">
        <v>2137.6238699999999</v>
      </c>
    </row>
    <row r="11" spans="1:11">
      <c r="A11" s="41"/>
      <c r="B11" s="7" t="s">
        <v>28</v>
      </c>
      <c r="C11" s="7" t="s">
        <v>29</v>
      </c>
      <c r="D11" s="48">
        <v>357</v>
      </c>
      <c r="E11" s="7" t="s">
        <v>16</v>
      </c>
      <c r="F11" s="49">
        <v>17743.677501769911</v>
      </c>
      <c r="G11" s="49">
        <v>0</v>
      </c>
      <c r="H11" s="49">
        <v>8678.9398066991143</v>
      </c>
      <c r="I11" s="49">
        <v>26422.617308469031</v>
      </c>
      <c r="J11" s="35">
        <v>11337.79521</v>
      </c>
    </row>
    <row r="12" spans="1:11" ht="30.75">
      <c r="A12" s="41"/>
      <c r="B12" s="7" t="s">
        <v>523</v>
      </c>
      <c r="C12" s="7" t="s">
        <v>50</v>
      </c>
      <c r="D12" s="48">
        <v>696</v>
      </c>
      <c r="E12" s="7" t="s">
        <v>16</v>
      </c>
      <c r="F12" s="49">
        <v>18170.959200000001</v>
      </c>
      <c r="G12" s="49">
        <v>0</v>
      </c>
      <c r="H12" s="49">
        <v>16928.872031999999</v>
      </c>
      <c r="I12" s="49">
        <v>35099.831231999997</v>
      </c>
      <c r="J12" s="35">
        <v>14052.24</v>
      </c>
    </row>
    <row r="13" spans="1:11">
      <c r="A13" s="41"/>
      <c r="B13" s="7" t="s">
        <v>524</v>
      </c>
      <c r="C13" s="7" t="s">
        <v>48</v>
      </c>
      <c r="D13" s="48">
        <v>380</v>
      </c>
      <c r="E13" s="7" t="s">
        <v>16</v>
      </c>
      <c r="F13" s="49">
        <v>7588.6</v>
      </c>
      <c r="G13" s="49">
        <v>0</v>
      </c>
      <c r="H13" s="49">
        <v>16077.800000000003</v>
      </c>
      <c r="I13" s="49">
        <v>23666.400000000001</v>
      </c>
      <c r="J13" s="35">
        <v>2154.6</v>
      </c>
    </row>
    <row r="14" spans="1:11">
      <c r="A14" s="41"/>
      <c r="B14" s="7" t="s">
        <v>525</v>
      </c>
      <c r="C14" s="7" t="s">
        <v>42</v>
      </c>
      <c r="D14" s="48">
        <v>115</v>
      </c>
      <c r="E14" s="7" t="s">
        <v>16</v>
      </c>
      <c r="F14" s="49">
        <v>2296.5500000000002</v>
      </c>
      <c r="G14" s="49">
        <v>0</v>
      </c>
      <c r="H14" s="49">
        <v>4865.6499999999996</v>
      </c>
      <c r="I14" s="49">
        <v>7162.1999999999989</v>
      </c>
      <c r="J14" s="35">
        <v>652.04999999999995</v>
      </c>
    </row>
    <row r="15" spans="1:11">
      <c r="A15" s="41"/>
      <c r="B15" s="7" t="s">
        <v>14</v>
      </c>
      <c r="C15" s="7" t="s">
        <v>15</v>
      </c>
      <c r="D15" s="48">
        <v>1478</v>
      </c>
      <c r="E15" s="7" t="s">
        <v>16</v>
      </c>
      <c r="F15" s="49">
        <v>24623.036599999999</v>
      </c>
      <c r="G15" s="49">
        <v>0</v>
      </c>
      <c r="H15" s="49">
        <v>35894.674006000001</v>
      </c>
      <c r="I15" s="49">
        <v>60517.710606000001</v>
      </c>
      <c r="J15" s="35">
        <v>26247.107339999999</v>
      </c>
    </row>
    <row r="16" spans="1:11">
      <c r="A16" s="7" t="s">
        <v>526</v>
      </c>
      <c r="D16" s="48"/>
      <c r="F16" s="49"/>
      <c r="G16" s="49"/>
      <c r="H16" s="49"/>
      <c r="I16" s="49"/>
      <c r="J16" s="35"/>
    </row>
    <row r="17" spans="1:10">
      <c r="A17" s="10" t="s">
        <v>81</v>
      </c>
      <c r="B17" s="10"/>
      <c r="C17" s="10" t="s">
        <v>516</v>
      </c>
      <c r="D17" s="33"/>
      <c r="E17" s="10"/>
      <c r="F17" s="47">
        <f>SUM(F18:F44)</f>
        <v>452896.62128829397</v>
      </c>
      <c r="G17" s="47">
        <f t="shared" ref="G17:J17" si="1">SUM(G18:G44)</f>
        <v>16200.516802293001</v>
      </c>
      <c r="H17" s="47">
        <f t="shared" si="1"/>
        <v>19276.628282667923</v>
      </c>
      <c r="I17" s="47">
        <f t="shared" si="1"/>
        <v>488373.76637325482</v>
      </c>
      <c r="J17" s="34">
        <f t="shared" si="1"/>
        <v>2045033.4529400002</v>
      </c>
    </row>
    <row r="18" spans="1:10">
      <c r="A18" s="41" t="s">
        <v>81</v>
      </c>
      <c r="B18" s="41" t="s">
        <v>82</v>
      </c>
      <c r="C18" s="7" t="s">
        <v>83</v>
      </c>
      <c r="D18" s="48">
        <v>576</v>
      </c>
      <c r="E18" s="7" t="s">
        <v>16</v>
      </c>
      <c r="F18" s="49">
        <v>22351.68</v>
      </c>
      <c r="G18" s="49">
        <v>0</v>
      </c>
      <c r="H18" s="49">
        <v>625.7088</v>
      </c>
      <c r="I18" s="49">
        <v>22977.388800000001</v>
      </c>
      <c r="J18" s="35">
        <v>103982.39999999999</v>
      </c>
    </row>
    <row r="19" spans="1:10">
      <c r="A19" s="41"/>
      <c r="B19" s="41"/>
      <c r="C19" s="7" t="s">
        <v>90</v>
      </c>
      <c r="D19" s="48">
        <v>1838.8</v>
      </c>
      <c r="E19" s="7" t="s">
        <v>16</v>
      </c>
      <c r="F19" s="49">
        <v>75267.802667999989</v>
      </c>
      <c r="G19" s="49">
        <v>0</v>
      </c>
      <c r="H19" s="49">
        <v>1246.44414593088</v>
      </c>
      <c r="I19" s="49">
        <v>76514.246813930862</v>
      </c>
      <c r="J19" s="35">
        <v>164443.88399999999</v>
      </c>
    </row>
    <row r="20" spans="1:10">
      <c r="A20" s="41"/>
      <c r="B20" s="41"/>
      <c r="C20" s="7" t="s">
        <v>98</v>
      </c>
      <c r="D20" s="48">
        <v>538</v>
      </c>
      <c r="E20" s="7" t="s">
        <v>16</v>
      </c>
      <c r="F20" s="49">
        <v>22710.217400000001</v>
      </c>
      <c r="G20" s="49">
        <v>0</v>
      </c>
      <c r="H20" s="49">
        <v>798.04337599999997</v>
      </c>
      <c r="I20" s="49">
        <v>23508.260775999999</v>
      </c>
      <c r="J20" s="35">
        <v>16409</v>
      </c>
    </row>
    <row r="21" spans="1:10">
      <c r="A21" s="41"/>
      <c r="B21" s="41"/>
      <c r="C21" s="7" t="s">
        <v>103</v>
      </c>
      <c r="D21" s="48">
        <v>12</v>
      </c>
      <c r="E21" s="7" t="s">
        <v>16</v>
      </c>
      <c r="F21" s="49">
        <v>39.11900159999999</v>
      </c>
      <c r="G21" s="49">
        <v>0</v>
      </c>
      <c r="H21" s="49">
        <v>240.965211606</v>
      </c>
      <c r="I21" s="49">
        <v>280.08421320600002</v>
      </c>
      <c r="J21" s="35">
        <v>225.435</v>
      </c>
    </row>
    <row r="22" spans="1:10">
      <c r="A22" s="41"/>
      <c r="B22" s="41"/>
      <c r="C22" s="7" t="s">
        <v>112</v>
      </c>
      <c r="D22" s="48">
        <v>32.200000000000003</v>
      </c>
      <c r="E22" s="7" t="s">
        <v>16</v>
      </c>
      <c r="F22" s="49">
        <v>-513.13321080000003</v>
      </c>
      <c r="G22" s="49">
        <v>0</v>
      </c>
      <c r="H22" s="49">
        <v>1526.99369368</v>
      </c>
      <c r="I22" s="49">
        <v>1013.8604828799999</v>
      </c>
      <c r="J22" s="35">
        <v>1614.09584</v>
      </c>
    </row>
    <row r="23" spans="1:10">
      <c r="A23" s="41"/>
      <c r="B23" s="41"/>
      <c r="C23" s="7" t="s">
        <v>122</v>
      </c>
      <c r="D23" s="48">
        <v>19.899999999999999</v>
      </c>
      <c r="E23" s="7" t="s">
        <v>16</v>
      </c>
      <c r="F23" s="49">
        <v>1870.4175408799999</v>
      </c>
      <c r="G23" s="49">
        <v>0</v>
      </c>
      <c r="H23" s="49">
        <v>33.543173686259998</v>
      </c>
      <c r="I23" s="49">
        <v>1903.9607145662601</v>
      </c>
      <c r="J23" s="35">
        <v>1293.0025000000001</v>
      </c>
    </row>
    <row r="24" spans="1:10">
      <c r="A24" s="41"/>
      <c r="B24" s="41"/>
      <c r="C24" s="7" t="s">
        <v>134</v>
      </c>
      <c r="D24" s="48">
        <v>26.4</v>
      </c>
      <c r="E24" s="7" t="s">
        <v>16</v>
      </c>
      <c r="F24" s="49">
        <v>746.58379751999973</v>
      </c>
      <c r="G24" s="49">
        <v>0</v>
      </c>
      <c r="H24" s="49">
        <v>557.17942514520007</v>
      </c>
      <c r="I24" s="49">
        <v>1303.7632226651999</v>
      </c>
      <c r="J24" s="35">
        <v>1483.8119999999999</v>
      </c>
    </row>
    <row r="25" spans="1:10">
      <c r="A25" s="41"/>
      <c r="B25" s="41"/>
      <c r="C25" s="7" t="s">
        <v>137</v>
      </c>
      <c r="D25" s="48">
        <v>10.1</v>
      </c>
      <c r="E25" s="7" t="s">
        <v>16</v>
      </c>
      <c r="F25" s="49">
        <v>490.43170950000001</v>
      </c>
      <c r="G25" s="49">
        <v>88.1471339</v>
      </c>
      <c r="H25" s="49">
        <v>20.419005875</v>
      </c>
      <c r="I25" s="49">
        <v>598.99784927500002</v>
      </c>
      <c r="J25" s="35">
        <v>508.91374999999988</v>
      </c>
    </row>
    <row r="26" spans="1:10">
      <c r="A26" s="41"/>
      <c r="B26" s="41"/>
      <c r="C26" s="7" t="s">
        <v>140</v>
      </c>
      <c r="D26" s="48">
        <v>9.1999999999999993</v>
      </c>
      <c r="E26" s="7" t="s">
        <v>16</v>
      </c>
      <c r="F26" s="49">
        <v>32.380090000000003</v>
      </c>
      <c r="G26" s="49">
        <v>0</v>
      </c>
      <c r="H26" s="49">
        <v>0.90764026000000009</v>
      </c>
      <c r="I26" s="49">
        <v>33.287730259999996</v>
      </c>
      <c r="J26" s="35">
        <v>21.274999999999999</v>
      </c>
    </row>
    <row r="27" spans="1:10">
      <c r="A27" s="41"/>
      <c r="B27" s="41"/>
      <c r="C27" s="7" t="s">
        <v>142</v>
      </c>
      <c r="D27" s="48">
        <v>13.1</v>
      </c>
      <c r="E27" s="7" t="s">
        <v>16</v>
      </c>
      <c r="F27" s="49">
        <v>171.08389744999999</v>
      </c>
      <c r="G27" s="49">
        <v>0</v>
      </c>
      <c r="H27" s="49">
        <v>6.5786103345000004</v>
      </c>
      <c r="I27" s="49">
        <v>177.66250778450001</v>
      </c>
      <c r="J27" s="35">
        <v>276.49187499999999</v>
      </c>
    </row>
    <row r="28" spans="1:10">
      <c r="A28" s="41"/>
      <c r="B28" s="41"/>
      <c r="C28" s="7" t="s">
        <v>145</v>
      </c>
      <c r="D28" s="48">
        <v>137</v>
      </c>
      <c r="E28" s="7" t="s">
        <v>16</v>
      </c>
      <c r="F28" s="49">
        <v>3500.7634386000009</v>
      </c>
      <c r="G28" s="49">
        <v>0</v>
      </c>
      <c r="H28" s="49">
        <v>2857.4201787204997</v>
      </c>
      <c r="I28" s="49">
        <v>6358.1836173205011</v>
      </c>
      <c r="J28" s="35">
        <v>7699.9137500000006</v>
      </c>
    </row>
    <row r="29" spans="1:10">
      <c r="A29" s="41"/>
      <c r="B29" s="41"/>
      <c r="C29" s="7" t="s">
        <v>148</v>
      </c>
      <c r="D29" s="48">
        <v>81.599999999999994</v>
      </c>
      <c r="E29" s="7" t="s">
        <v>16</v>
      </c>
      <c r="F29" s="49">
        <v>1854.9012364800001</v>
      </c>
      <c r="G29" s="49">
        <v>0</v>
      </c>
      <c r="H29" s="49">
        <v>1695.5357972663999</v>
      </c>
      <c r="I29" s="49">
        <v>3550.4370337464002</v>
      </c>
      <c r="J29" s="35">
        <v>4436.2860000000001</v>
      </c>
    </row>
    <row r="30" spans="1:10">
      <c r="A30" s="41"/>
      <c r="B30" s="41"/>
      <c r="C30" s="7" t="s">
        <v>149</v>
      </c>
      <c r="D30" s="48">
        <v>9.1999999999999993</v>
      </c>
      <c r="E30" s="7" t="s">
        <v>16</v>
      </c>
      <c r="F30" s="49">
        <v>291.44236100000001</v>
      </c>
      <c r="G30" s="49">
        <v>0</v>
      </c>
      <c r="H30" s="49">
        <v>6.8916964939999996</v>
      </c>
      <c r="I30" s="49">
        <v>298.33405749399998</v>
      </c>
      <c r="J30" s="35">
        <v>412.21749999999992</v>
      </c>
    </row>
    <row r="31" spans="1:10">
      <c r="A31" s="41"/>
      <c r="B31" s="41"/>
      <c r="C31" s="7" t="s">
        <v>152</v>
      </c>
      <c r="D31" s="48">
        <v>4.0999999999999996</v>
      </c>
      <c r="E31" s="7" t="s">
        <v>16</v>
      </c>
      <c r="F31" s="49">
        <v>360.19564933999999</v>
      </c>
      <c r="G31" s="49">
        <v>0</v>
      </c>
      <c r="H31" s="49">
        <v>3.5074892494799998</v>
      </c>
      <c r="I31" s="49">
        <v>363.70313858947998</v>
      </c>
      <c r="J31" s="35">
        <v>162.72284999999999</v>
      </c>
    </row>
    <row r="32" spans="1:10">
      <c r="A32" s="41"/>
      <c r="B32" s="41"/>
      <c r="C32" s="7" t="s">
        <v>527</v>
      </c>
      <c r="D32" s="48">
        <v>29</v>
      </c>
      <c r="E32" s="7" t="s">
        <v>16</v>
      </c>
      <c r="F32" s="49">
        <v>2518.2064421</v>
      </c>
      <c r="G32" s="49">
        <v>0</v>
      </c>
      <c r="H32" s="49">
        <v>26.717043608200001</v>
      </c>
      <c r="I32" s="49">
        <v>2544.923485708201</v>
      </c>
      <c r="J32" s="35">
        <v>1372.82375</v>
      </c>
    </row>
    <row r="33" spans="1:10">
      <c r="A33" s="41"/>
      <c r="B33" s="41"/>
      <c r="C33" s="7" t="s">
        <v>158</v>
      </c>
      <c r="D33" s="48">
        <v>7.1</v>
      </c>
      <c r="E33" s="7" t="s">
        <v>16</v>
      </c>
      <c r="F33" s="49">
        <v>132.17393724999999</v>
      </c>
      <c r="G33" s="49">
        <v>0</v>
      </c>
      <c r="H33" s="49">
        <v>3.4754588394999999</v>
      </c>
      <c r="I33" s="49">
        <v>135.64939608949999</v>
      </c>
      <c r="J33" s="35">
        <v>195.294375</v>
      </c>
    </row>
    <row r="34" spans="1:10">
      <c r="A34" s="41"/>
      <c r="B34" s="7" t="s">
        <v>179</v>
      </c>
      <c r="C34" s="7" t="s">
        <v>180</v>
      </c>
      <c r="D34" s="48">
        <v>250</v>
      </c>
      <c r="E34" s="7" t="s">
        <v>16</v>
      </c>
      <c r="F34" s="49">
        <v>12750.905000000001</v>
      </c>
      <c r="G34" s="49">
        <v>2181.8597500000001</v>
      </c>
      <c r="H34" s="49">
        <v>459.09652500000004</v>
      </c>
      <c r="I34" s="49">
        <v>15391.861274999999</v>
      </c>
      <c r="J34" s="35">
        <v>28410</v>
      </c>
    </row>
    <row r="35" spans="1:10">
      <c r="A35" s="41"/>
      <c r="B35" s="41" t="s">
        <v>162</v>
      </c>
      <c r="C35" s="7" t="s">
        <v>163</v>
      </c>
      <c r="D35" s="48">
        <v>1019</v>
      </c>
      <c r="E35" s="7" t="s">
        <v>16</v>
      </c>
      <c r="F35" s="49">
        <v>110269.56923750001</v>
      </c>
      <c r="G35" s="49">
        <v>0</v>
      </c>
      <c r="H35" s="49">
        <v>3287.3428355750002</v>
      </c>
      <c r="I35" s="49">
        <v>113556.912073075</v>
      </c>
      <c r="J35" s="35">
        <v>573899.52625</v>
      </c>
    </row>
    <row r="36" spans="1:10">
      <c r="A36" s="41"/>
      <c r="B36" s="41"/>
      <c r="C36" s="7" t="s">
        <v>173</v>
      </c>
      <c r="D36" s="48">
        <v>180</v>
      </c>
      <c r="E36" s="7" t="s">
        <v>16</v>
      </c>
      <c r="F36" s="49">
        <v>24265.53225</v>
      </c>
      <c r="G36" s="49">
        <v>0</v>
      </c>
      <c r="H36" s="49">
        <v>758.07862650000015</v>
      </c>
      <c r="I36" s="49">
        <v>25023.610876499999</v>
      </c>
      <c r="J36" s="35">
        <v>135676.57500000001</v>
      </c>
    </row>
    <row r="37" spans="1:10">
      <c r="A37" s="41"/>
      <c r="B37" s="7" t="s">
        <v>175</v>
      </c>
      <c r="C37" s="7" t="s">
        <v>176</v>
      </c>
      <c r="D37" s="48">
        <v>10.4</v>
      </c>
      <c r="E37" s="7" t="s">
        <v>16</v>
      </c>
      <c r="F37" s="49">
        <v>339.97080000000011</v>
      </c>
      <c r="G37" s="49">
        <v>0</v>
      </c>
      <c r="H37" s="49">
        <v>6.6450706400000001</v>
      </c>
      <c r="I37" s="49">
        <v>346.61587064000003</v>
      </c>
      <c r="J37" s="35">
        <v>989.97600000000011</v>
      </c>
    </row>
    <row r="38" spans="1:10">
      <c r="A38" s="41"/>
      <c r="B38" s="41" t="s">
        <v>528</v>
      </c>
      <c r="C38" s="7" t="s">
        <v>194</v>
      </c>
      <c r="D38" s="48">
        <v>24746</v>
      </c>
      <c r="E38" s="7" t="s">
        <v>195</v>
      </c>
      <c r="F38" s="49">
        <v>12076.048000000001</v>
      </c>
      <c r="G38" s="49">
        <v>0</v>
      </c>
      <c r="H38" s="49">
        <v>45.631624000000002</v>
      </c>
      <c r="I38" s="49">
        <v>12121.679624</v>
      </c>
      <c r="J38" s="35">
        <v>24746</v>
      </c>
    </row>
    <row r="39" spans="1:10">
      <c r="A39" s="41"/>
      <c r="B39" s="41"/>
      <c r="C39" s="7" t="s">
        <v>529</v>
      </c>
      <c r="D39" s="48">
        <v>1838.8</v>
      </c>
      <c r="E39" s="7" t="s">
        <v>16</v>
      </c>
      <c r="F39" s="49">
        <v>114286.793231032</v>
      </c>
      <c r="G39" s="49">
        <v>10812.300720924</v>
      </c>
      <c r="H39" s="49">
        <v>3688.8282092760001</v>
      </c>
      <c r="I39" s="49">
        <v>128787.922161232</v>
      </c>
      <c r="J39" s="35">
        <v>707754.12</v>
      </c>
    </row>
    <row r="40" spans="1:10">
      <c r="A40" s="41"/>
      <c r="B40" s="41"/>
      <c r="C40" s="7" t="s">
        <v>530</v>
      </c>
      <c r="D40" s="48">
        <v>470.3</v>
      </c>
      <c r="E40" s="7" t="s">
        <v>16</v>
      </c>
      <c r="F40" s="49">
        <v>40503.610282442009</v>
      </c>
      <c r="G40" s="49">
        <v>2765.4040836690001</v>
      </c>
      <c r="H40" s="49">
        <v>1209.8026687810002</v>
      </c>
      <c r="I40" s="49">
        <v>44478.817034892003</v>
      </c>
      <c r="J40" s="35">
        <v>235208.78750000001</v>
      </c>
    </row>
    <row r="41" spans="1:10">
      <c r="A41" s="41"/>
      <c r="B41" s="41"/>
      <c r="C41" s="7" t="s">
        <v>531</v>
      </c>
      <c r="D41" s="48">
        <v>60</v>
      </c>
      <c r="E41" s="7" t="s">
        <v>16</v>
      </c>
      <c r="F41" s="49">
        <v>5606.5753284000002</v>
      </c>
      <c r="G41" s="49">
        <v>352.80511380000007</v>
      </c>
      <c r="H41" s="49">
        <v>167.67637619999999</v>
      </c>
      <c r="I41" s="49">
        <v>6127.0568183999994</v>
      </c>
      <c r="J41" s="35">
        <v>32610.9</v>
      </c>
    </row>
    <row r="42" spans="1:10">
      <c r="A42" s="41"/>
      <c r="B42" s="41"/>
      <c r="C42" s="7" t="s">
        <v>201</v>
      </c>
      <c r="D42" s="48">
        <v>1200</v>
      </c>
      <c r="E42" s="7" t="s">
        <v>195</v>
      </c>
      <c r="F42" s="49">
        <v>973.35120000000006</v>
      </c>
      <c r="G42" s="49">
        <v>0</v>
      </c>
      <c r="H42" s="49">
        <v>3.1956000000000002</v>
      </c>
      <c r="I42" s="49">
        <v>976.54680000000008</v>
      </c>
      <c r="J42" s="35">
        <v>1200</v>
      </c>
    </row>
    <row r="43" spans="1:10">
      <c r="A43" s="7" t="s">
        <v>532</v>
      </c>
      <c r="D43" s="48"/>
      <c r="F43" s="49"/>
      <c r="G43" s="49"/>
      <c r="H43" s="49"/>
      <c r="I43" s="49"/>
      <c r="J43" s="35"/>
    </row>
    <row r="44" spans="1:10">
      <c r="A44" s="7" t="s">
        <v>533</v>
      </c>
      <c r="D44" s="48"/>
      <c r="F44" s="49"/>
      <c r="G44" s="49"/>
      <c r="H44" s="49"/>
      <c r="I44" s="49"/>
      <c r="J44" s="35"/>
    </row>
    <row r="45" spans="1:10">
      <c r="A45" s="10" t="s">
        <v>204</v>
      </c>
      <c r="B45" s="10"/>
      <c r="C45" s="10" t="s">
        <v>516</v>
      </c>
      <c r="D45" s="33"/>
      <c r="E45" s="10"/>
      <c r="F45" s="47">
        <f>SUM(F46:F72)</f>
        <v>311127.90129924694</v>
      </c>
      <c r="G45" s="47">
        <f t="shared" ref="G45:J45" si="2">SUM(G46:G72)</f>
        <v>116613.41696519189</v>
      </c>
      <c r="H45" s="47">
        <f t="shared" si="2"/>
        <v>27232.114788475315</v>
      </c>
      <c r="I45" s="47">
        <f t="shared" si="2"/>
        <v>454973.4330529141</v>
      </c>
      <c r="J45" s="34">
        <f t="shared" si="2"/>
        <v>1434925.2794999995</v>
      </c>
    </row>
    <row r="46" spans="1:10">
      <c r="A46" s="41" t="s">
        <v>205</v>
      </c>
      <c r="B46" s="41" t="s">
        <v>534</v>
      </c>
      <c r="C46" s="7" t="s">
        <v>535</v>
      </c>
      <c r="D46" s="48">
        <v>49.9</v>
      </c>
      <c r="E46" s="7" t="s">
        <v>16</v>
      </c>
      <c r="F46" s="49">
        <v>2843.5936295719998</v>
      </c>
      <c r="G46" s="49">
        <v>586.832505954</v>
      </c>
      <c r="H46" s="49">
        <v>84.790705745999986</v>
      </c>
      <c r="I46" s="49">
        <v>3515.2168412719989</v>
      </c>
      <c r="J46" s="35">
        <v>16126.682000000001</v>
      </c>
    </row>
    <row r="47" spans="1:10">
      <c r="A47" s="41"/>
      <c r="B47" s="41"/>
      <c r="C47" s="7" t="s">
        <v>536</v>
      </c>
      <c r="D47" s="48">
        <v>2673.2</v>
      </c>
      <c r="E47" s="7" t="s">
        <v>16</v>
      </c>
      <c r="F47" s="49">
        <v>206065.87892929601</v>
      </c>
      <c r="G47" s="49">
        <v>31437.287673671999</v>
      </c>
      <c r="H47" s="49">
        <v>6031.3073619280003</v>
      </c>
      <c r="I47" s="49">
        <v>243534.47396489599</v>
      </c>
      <c r="J47" s="35">
        <v>1165996.3759999999</v>
      </c>
    </row>
    <row r="48" spans="1:10">
      <c r="A48" s="41" t="s">
        <v>209</v>
      </c>
      <c r="B48" s="41" t="s">
        <v>537</v>
      </c>
      <c r="C48" s="7" t="s">
        <v>538</v>
      </c>
      <c r="D48" s="48">
        <v>473</v>
      </c>
      <c r="E48" s="7" t="s">
        <v>16</v>
      </c>
      <c r="F48" s="49">
        <v>-12569.975</v>
      </c>
      <c r="G48" s="49">
        <v>0</v>
      </c>
      <c r="H48" s="49">
        <v>15228.589749999999</v>
      </c>
      <c r="I48" s="49">
        <v>2658.614749999997</v>
      </c>
      <c r="J48" s="35">
        <v>8476.16</v>
      </c>
    </row>
    <row r="49" spans="1:10">
      <c r="A49" s="41"/>
      <c r="B49" s="41"/>
      <c r="C49" s="7" t="s">
        <v>539</v>
      </c>
      <c r="D49" s="48">
        <v>390</v>
      </c>
      <c r="E49" s="7" t="s">
        <v>16</v>
      </c>
      <c r="F49" s="49">
        <v>658.125</v>
      </c>
      <c r="G49" s="49">
        <v>0</v>
      </c>
      <c r="H49" s="49">
        <v>1.07874</v>
      </c>
      <c r="I49" s="49">
        <v>659.20374000000004</v>
      </c>
      <c r="J49" s="35">
        <v>585</v>
      </c>
    </row>
    <row r="50" spans="1:10">
      <c r="A50" s="41"/>
      <c r="B50" s="41"/>
      <c r="C50" s="7" t="s">
        <v>540</v>
      </c>
      <c r="D50" s="48">
        <v>58.5</v>
      </c>
      <c r="E50" s="7" t="s">
        <v>16</v>
      </c>
      <c r="F50" s="49">
        <v>424.4461182</v>
      </c>
      <c r="G50" s="49">
        <v>0</v>
      </c>
      <c r="H50" s="49">
        <v>11.553169094999999</v>
      </c>
      <c r="I50" s="49">
        <v>435.99928729499999</v>
      </c>
      <c r="J50" s="35">
        <v>1351.35</v>
      </c>
    </row>
    <row r="51" spans="1:10">
      <c r="A51" s="41"/>
      <c r="B51" s="41"/>
      <c r="C51" s="7" t="s">
        <v>210</v>
      </c>
      <c r="D51" s="48">
        <v>118</v>
      </c>
      <c r="E51" s="7" t="s">
        <v>16</v>
      </c>
      <c r="F51" s="49">
        <v>1970.6</v>
      </c>
      <c r="G51" s="49">
        <v>0</v>
      </c>
      <c r="H51" s="49">
        <v>34.761570315789477</v>
      </c>
      <c r="I51" s="49">
        <v>2005.36157031579</v>
      </c>
      <c r="J51" s="35">
        <v>5168.4000000000005</v>
      </c>
    </row>
    <row r="52" spans="1:10">
      <c r="A52" s="41"/>
      <c r="B52" s="41"/>
      <c r="C52" s="7" t="s">
        <v>541</v>
      </c>
      <c r="D52" s="48">
        <v>143</v>
      </c>
      <c r="E52" s="7" t="s">
        <v>16</v>
      </c>
      <c r="F52" s="49">
        <v>-1900.1125</v>
      </c>
      <c r="G52" s="49">
        <v>0</v>
      </c>
      <c r="H52" s="49">
        <v>2301.9961250000001</v>
      </c>
      <c r="I52" s="49">
        <v>401.88362499999988</v>
      </c>
      <c r="J52" s="35">
        <v>1281.28</v>
      </c>
    </row>
    <row r="53" spans="1:10">
      <c r="A53" s="41"/>
      <c r="B53" s="41"/>
      <c r="C53" s="7" t="s">
        <v>223</v>
      </c>
      <c r="D53" s="48">
        <v>331</v>
      </c>
      <c r="E53" s="7" t="s">
        <v>16</v>
      </c>
      <c r="F53" s="49">
        <v>906.61450305888889</v>
      </c>
      <c r="G53" s="49">
        <v>973.15410556500001</v>
      </c>
      <c r="H53" s="49">
        <v>42.56579879611111</v>
      </c>
      <c r="I53" s="49">
        <v>1922.3344074199999</v>
      </c>
      <c r="J53" s="35">
        <v>2836.67</v>
      </c>
    </row>
    <row r="54" spans="1:10">
      <c r="A54" s="41"/>
      <c r="B54" s="41" t="s">
        <v>210</v>
      </c>
      <c r="C54" s="7" t="s">
        <v>210</v>
      </c>
      <c r="D54" s="48">
        <v>788</v>
      </c>
      <c r="E54" s="7" t="s">
        <v>16</v>
      </c>
      <c r="F54" s="49">
        <v>13159.6</v>
      </c>
      <c r="G54" s="49">
        <v>0</v>
      </c>
      <c r="H54" s="49">
        <v>232.13658821052641</v>
      </c>
      <c r="I54" s="49">
        <v>13391.73658821053</v>
      </c>
      <c r="J54" s="35">
        <v>34514.400000000001</v>
      </c>
    </row>
    <row r="55" spans="1:10">
      <c r="A55" s="41"/>
      <c r="B55" s="41"/>
      <c r="C55" s="7" t="s">
        <v>232</v>
      </c>
      <c r="D55" s="48">
        <v>39.700000000000003</v>
      </c>
      <c r="E55" s="7" t="s">
        <v>16</v>
      </c>
      <c r="F55" s="49">
        <v>314.69988324000002</v>
      </c>
      <c r="G55" s="49">
        <v>0</v>
      </c>
      <c r="H55" s="49">
        <v>7.8403557790000011</v>
      </c>
      <c r="I55" s="49">
        <v>322.54023901900001</v>
      </c>
      <c r="J55" s="35">
        <v>917.07</v>
      </c>
    </row>
    <row r="56" spans="1:10">
      <c r="A56" s="41"/>
      <c r="B56" s="7" t="s">
        <v>231</v>
      </c>
      <c r="C56" s="7" t="s">
        <v>219</v>
      </c>
      <c r="D56" s="48">
        <v>3292</v>
      </c>
      <c r="E56" s="7" t="s">
        <v>16</v>
      </c>
      <c r="F56" s="49">
        <v>28969.599999999999</v>
      </c>
      <c r="G56" s="49">
        <v>0</v>
      </c>
      <c r="H56" s="49">
        <v>1843.52</v>
      </c>
      <c r="I56" s="49">
        <v>30813.119999999999</v>
      </c>
      <c r="J56" s="35">
        <v>118512</v>
      </c>
    </row>
    <row r="57" spans="1:10">
      <c r="A57" s="41"/>
      <c r="B57" s="41" t="s">
        <v>221</v>
      </c>
      <c r="C57" s="7" t="s">
        <v>542</v>
      </c>
      <c r="D57" s="48">
        <v>3292</v>
      </c>
      <c r="E57" s="7" t="s">
        <v>16</v>
      </c>
      <c r="F57" s="49">
        <v>17864.846185999999</v>
      </c>
      <c r="G57" s="49">
        <v>0</v>
      </c>
      <c r="H57" s="49">
        <v>260.63686912200012</v>
      </c>
      <c r="I57" s="49">
        <v>18125.483055122</v>
      </c>
      <c r="J57" s="35">
        <v>9505.6500000000015</v>
      </c>
    </row>
    <row r="58" spans="1:10" ht="30.75">
      <c r="A58" s="41"/>
      <c r="B58" s="41"/>
      <c r="C58" s="7" t="s">
        <v>543</v>
      </c>
      <c r="D58" s="48">
        <v>6584</v>
      </c>
      <c r="E58" s="7" t="s">
        <v>16</v>
      </c>
      <c r="F58" s="49">
        <v>21080.7776128</v>
      </c>
      <c r="G58" s="49">
        <v>63692.843565120012</v>
      </c>
      <c r="H58" s="49">
        <v>150.17024223999999</v>
      </c>
      <c r="I58" s="49">
        <v>84923.791420160022</v>
      </c>
      <c r="J58" s="35">
        <v>10007.68</v>
      </c>
    </row>
    <row r="59" spans="1:10">
      <c r="A59" s="41"/>
      <c r="B59" s="41"/>
      <c r="C59" s="7" t="s">
        <v>219</v>
      </c>
      <c r="D59" s="48">
        <v>838</v>
      </c>
      <c r="E59" s="7" t="s">
        <v>16</v>
      </c>
      <c r="F59" s="49">
        <v>7374.4000000000005</v>
      </c>
      <c r="G59" s="49">
        <v>0</v>
      </c>
      <c r="H59" s="49">
        <v>469.28</v>
      </c>
      <c r="I59" s="49">
        <v>7843.68</v>
      </c>
      <c r="J59" s="35">
        <v>30168</v>
      </c>
    </row>
    <row r="60" spans="1:10">
      <c r="A60" s="41"/>
      <c r="B60" s="41" t="s">
        <v>224</v>
      </c>
      <c r="C60" s="7" t="s">
        <v>542</v>
      </c>
      <c r="D60" s="48">
        <v>838</v>
      </c>
      <c r="E60" s="7" t="s">
        <v>16</v>
      </c>
      <c r="F60" s="49">
        <v>6205.7478259999998</v>
      </c>
      <c r="G60" s="49">
        <v>0</v>
      </c>
      <c r="H60" s="49">
        <v>90.056387747000002</v>
      </c>
      <c r="I60" s="49">
        <v>6295.8042137469993</v>
      </c>
      <c r="J60" s="35">
        <v>3304.8625000000002</v>
      </c>
    </row>
    <row r="61" spans="1:10" ht="30.75">
      <c r="A61" s="41"/>
      <c r="B61" s="41"/>
      <c r="C61" s="7" t="s">
        <v>543</v>
      </c>
      <c r="D61" s="48">
        <v>1790</v>
      </c>
      <c r="E61" s="7" t="s">
        <v>16</v>
      </c>
      <c r="F61" s="49">
        <v>5731.2563680000012</v>
      </c>
      <c r="G61" s="49">
        <v>17316.249997200001</v>
      </c>
      <c r="H61" s="49">
        <v>40.826964400000001</v>
      </c>
      <c r="I61" s="49">
        <v>23088.333329600009</v>
      </c>
      <c r="J61" s="35">
        <v>2720.8</v>
      </c>
    </row>
    <row r="62" spans="1:10">
      <c r="A62" s="41"/>
      <c r="B62" s="41"/>
      <c r="C62" s="7" t="s">
        <v>219</v>
      </c>
      <c r="D62" s="48">
        <v>106</v>
      </c>
      <c r="E62" s="7" t="s">
        <v>16</v>
      </c>
      <c r="F62" s="49">
        <v>932.80000000000007</v>
      </c>
      <c r="G62" s="49">
        <v>0</v>
      </c>
      <c r="H62" s="49">
        <v>59.36</v>
      </c>
      <c r="I62" s="49">
        <v>992.16000000000008</v>
      </c>
      <c r="J62" s="35">
        <v>3816</v>
      </c>
    </row>
    <row r="63" spans="1:10">
      <c r="A63" s="41"/>
      <c r="B63" s="41" t="s">
        <v>225</v>
      </c>
      <c r="C63" s="7" t="s">
        <v>542</v>
      </c>
      <c r="D63" s="48">
        <v>106</v>
      </c>
      <c r="E63" s="7" t="s">
        <v>16</v>
      </c>
      <c r="F63" s="49">
        <v>626.70035499999994</v>
      </c>
      <c r="G63" s="49">
        <v>0</v>
      </c>
      <c r="H63" s="49">
        <v>8.4067770550000009</v>
      </c>
      <c r="I63" s="49">
        <v>635.10713205499997</v>
      </c>
      <c r="J63" s="35">
        <v>327.27499999999998</v>
      </c>
    </row>
    <row r="64" spans="1:10" ht="30.75">
      <c r="A64" s="41"/>
      <c r="B64" s="41"/>
      <c r="C64" s="7" t="s">
        <v>543</v>
      </c>
      <c r="D64" s="48">
        <v>212</v>
      </c>
      <c r="E64" s="7" t="s">
        <v>16</v>
      </c>
      <c r="F64" s="49">
        <v>678.78567040000007</v>
      </c>
      <c r="G64" s="49">
        <v>2050.8631281600001</v>
      </c>
      <c r="H64" s="49">
        <v>4.8353723200000003</v>
      </c>
      <c r="I64" s="49">
        <v>2734.48417088</v>
      </c>
      <c r="J64" s="35">
        <v>322.24</v>
      </c>
    </row>
    <row r="65" spans="1:10">
      <c r="A65" s="41"/>
      <c r="B65" s="41"/>
      <c r="C65" s="7" t="s">
        <v>544</v>
      </c>
      <c r="D65" s="48">
        <v>896</v>
      </c>
      <c r="E65" s="7" t="s">
        <v>16</v>
      </c>
      <c r="F65" s="49">
        <v>3942.400000000001</v>
      </c>
      <c r="G65" s="49">
        <v>0</v>
      </c>
      <c r="H65" s="49">
        <v>250.88</v>
      </c>
      <c r="I65" s="49">
        <v>4193.2800000000007</v>
      </c>
      <c r="J65" s="35">
        <v>16128</v>
      </c>
    </row>
    <row r="66" spans="1:10">
      <c r="A66" s="41"/>
      <c r="B66" s="7" t="s">
        <v>545</v>
      </c>
      <c r="C66" s="7" t="s">
        <v>542</v>
      </c>
      <c r="D66" s="48">
        <v>896</v>
      </c>
      <c r="E66" s="7" t="s">
        <v>16</v>
      </c>
      <c r="F66" s="49">
        <v>5297.3916800000006</v>
      </c>
      <c r="G66" s="49">
        <v>0</v>
      </c>
      <c r="H66" s="49">
        <v>71.061058880000019</v>
      </c>
      <c r="I66" s="49">
        <v>5368.4527388800007</v>
      </c>
      <c r="J66" s="35">
        <v>2766.4</v>
      </c>
    </row>
    <row r="67" spans="1:10">
      <c r="A67" s="41"/>
      <c r="B67" s="7" t="s">
        <v>226</v>
      </c>
      <c r="C67" s="7" t="s">
        <v>227</v>
      </c>
      <c r="D67" s="48">
        <v>23.6</v>
      </c>
      <c r="E67" s="7" t="s">
        <v>16</v>
      </c>
      <c r="F67" s="49">
        <v>549.72503768000001</v>
      </c>
      <c r="G67" s="49">
        <v>556.18598952088007</v>
      </c>
      <c r="H67" s="49">
        <v>6.4609518408800009</v>
      </c>
      <c r="I67" s="49">
        <v>1112.3719790417599</v>
      </c>
      <c r="J67" s="35">
        <v>92.984000000000009</v>
      </c>
    </row>
    <row r="68" spans="1:10">
      <c r="A68" s="7" t="s">
        <v>546</v>
      </c>
      <c r="D68" s="48"/>
      <c r="F68" s="49"/>
      <c r="G68" s="49"/>
      <c r="H68" s="49"/>
      <c r="I68" s="49"/>
      <c r="J68" s="35"/>
    </row>
    <row r="69" spans="1:10">
      <c r="A69" s="41" t="s">
        <v>237</v>
      </c>
      <c r="D69" s="48"/>
      <c r="F69" s="49"/>
      <c r="G69" s="49"/>
      <c r="H69" s="49"/>
      <c r="I69" s="49"/>
      <c r="J69" s="35"/>
    </row>
    <row r="70" spans="1:10">
      <c r="A70" s="41"/>
      <c r="D70" s="48"/>
      <c r="F70" s="49"/>
      <c r="G70" s="49"/>
      <c r="H70" s="49"/>
      <c r="I70" s="49"/>
      <c r="J70" s="35"/>
    </row>
    <row r="71" spans="1:10">
      <c r="A71" s="41"/>
      <c r="D71" s="48"/>
      <c r="F71" s="49"/>
      <c r="G71" s="49"/>
      <c r="H71" s="49"/>
      <c r="I71" s="49"/>
      <c r="J71" s="35"/>
    </row>
    <row r="72" spans="1:10">
      <c r="A72" s="41"/>
      <c r="D72" s="48"/>
      <c r="F72" s="49"/>
      <c r="G72" s="49"/>
      <c r="H72" s="49"/>
      <c r="I72" s="49"/>
      <c r="J72" s="35"/>
    </row>
    <row r="73" spans="1:10">
      <c r="A73" s="10" t="s">
        <v>238</v>
      </c>
      <c r="B73" s="10"/>
      <c r="C73" s="10" t="s">
        <v>516</v>
      </c>
      <c r="D73" s="33"/>
      <c r="E73" s="10"/>
      <c r="F73" s="47">
        <f>SUM(F74:F81)</f>
        <v>200254.38475568383</v>
      </c>
      <c r="G73" s="47">
        <f t="shared" ref="G73:J73" si="3">SUM(G74:G81)</f>
        <v>140404.80307852681</v>
      </c>
      <c r="H73" s="47">
        <f t="shared" si="3"/>
        <v>42119.613936438036</v>
      </c>
      <c r="I73" s="47">
        <f t="shared" si="3"/>
        <v>382778.80177064863</v>
      </c>
      <c r="J73" s="34">
        <f t="shared" si="3"/>
        <v>108833.74500000001</v>
      </c>
    </row>
    <row r="74" spans="1:10">
      <c r="A74" s="41" t="s">
        <v>239</v>
      </c>
      <c r="B74" s="41" t="s">
        <v>240</v>
      </c>
      <c r="C74" s="7" t="s">
        <v>259</v>
      </c>
      <c r="D74" s="48">
        <v>29</v>
      </c>
      <c r="E74" s="7" t="s">
        <v>16</v>
      </c>
      <c r="F74" s="49">
        <v>6421.2669999999998</v>
      </c>
      <c r="G74" s="49">
        <v>0</v>
      </c>
      <c r="H74" s="49">
        <v>38.189404000000003</v>
      </c>
      <c r="I74" s="49">
        <v>6459.4564039999996</v>
      </c>
      <c r="J74" s="35">
        <v>1595</v>
      </c>
    </row>
    <row r="75" spans="1:10">
      <c r="A75" s="41"/>
      <c r="B75" s="41"/>
      <c r="C75" s="7" t="s">
        <v>547</v>
      </c>
      <c r="D75" s="48">
        <v>29</v>
      </c>
      <c r="E75" s="7" t="s">
        <v>16</v>
      </c>
      <c r="F75" s="49">
        <v>10198.314</v>
      </c>
      <c r="G75" s="49">
        <v>0</v>
      </c>
      <c r="H75" s="49">
        <v>51.930590000000002</v>
      </c>
      <c r="I75" s="49">
        <v>10250.24459</v>
      </c>
      <c r="J75" s="35">
        <v>2929</v>
      </c>
    </row>
    <row r="76" spans="1:10">
      <c r="A76" s="41" t="s">
        <v>252</v>
      </c>
      <c r="B76" s="41" t="s">
        <v>253</v>
      </c>
      <c r="C76" s="7" t="s">
        <v>262</v>
      </c>
      <c r="D76" s="48">
        <v>398</v>
      </c>
      <c r="E76" s="7" t="s">
        <v>298</v>
      </c>
      <c r="F76" s="49">
        <v>-20282.661363502481</v>
      </c>
      <c r="G76" s="49">
        <v>0</v>
      </c>
      <c r="H76" s="49">
        <v>30946.287068657821</v>
      </c>
      <c r="I76" s="49">
        <v>10663.62570515534</v>
      </c>
      <c r="J76" s="35">
        <v>17654.285</v>
      </c>
    </row>
    <row r="77" spans="1:10">
      <c r="A77" s="41"/>
      <c r="B77" s="41"/>
      <c r="C77" s="7" t="s">
        <v>254</v>
      </c>
      <c r="D77" s="48">
        <v>128</v>
      </c>
      <c r="E77" s="7" t="s">
        <v>16</v>
      </c>
      <c r="F77" s="49">
        <v>20912.896000000001</v>
      </c>
      <c r="G77" s="49">
        <v>0</v>
      </c>
      <c r="H77" s="49">
        <v>1361.5933440000001</v>
      </c>
      <c r="I77" s="49">
        <v>22274.489344000001</v>
      </c>
      <c r="J77" s="35">
        <v>6016</v>
      </c>
    </row>
    <row r="78" spans="1:10">
      <c r="A78" s="41"/>
      <c r="B78" s="41"/>
      <c r="C78" s="7" t="s">
        <v>250</v>
      </c>
      <c r="D78" s="48">
        <v>94</v>
      </c>
      <c r="E78" s="7" t="s">
        <v>16</v>
      </c>
      <c r="F78" s="49">
        <v>11965.14438</v>
      </c>
      <c r="G78" s="49">
        <v>0</v>
      </c>
      <c r="H78" s="49">
        <v>147.50311740000001</v>
      </c>
      <c r="I78" s="49">
        <v>12112.647497399999</v>
      </c>
      <c r="J78" s="35">
        <v>9024</v>
      </c>
    </row>
    <row r="79" spans="1:10">
      <c r="A79" s="7" t="s">
        <v>257</v>
      </c>
      <c r="B79" s="7" t="s">
        <v>258</v>
      </c>
      <c r="C79" s="7" t="s">
        <v>240</v>
      </c>
      <c r="D79" s="48">
        <v>1</v>
      </c>
      <c r="E79" s="7" t="s">
        <v>298</v>
      </c>
      <c r="F79" s="49">
        <v>171039.4247391863</v>
      </c>
      <c r="G79" s="49">
        <v>140404.80307852681</v>
      </c>
      <c r="H79" s="49">
        <v>9574.1104123802143</v>
      </c>
      <c r="I79" s="49">
        <v>321018.3382300933</v>
      </c>
      <c r="J79" s="35">
        <v>71615.460000000006</v>
      </c>
    </row>
    <row r="80" spans="1:10">
      <c r="A80" s="7" t="s">
        <v>270</v>
      </c>
      <c r="D80" s="48"/>
      <c r="F80" s="49"/>
      <c r="G80" s="49"/>
      <c r="H80" s="49"/>
      <c r="I80" s="49"/>
      <c r="J80" s="35"/>
    </row>
    <row r="81" spans="1:10">
      <c r="A81" s="7" t="s">
        <v>271</v>
      </c>
      <c r="D81" s="48"/>
      <c r="F81" s="49"/>
      <c r="G81" s="49"/>
      <c r="H81" s="49"/>
      <c r="I81" s="49"/>
      <c r="J81" s="35"/>
    </row>
    <row r="82" spans="1:10">
      <c r="A82" s="10" t="s">
        <v>272</v>
      </c>
      <c r="B82" s="10"/>
      <c r="C82" s="10" t="s">
        <v>516</v>
      </c>
      <c r="D82" s="33"/>
      <c r="E82" s="10"/>
      <c r="F82" s="47">
        <f>SUM(F83:F115)</f>
        <v>782996.18818822759</v>
      </c>
      <c r="G82" s="47">
        <f t="shared" ref="G82:J82" si="4">SUM(G83:G115)</f>
        <v>189333.38248685963</v>
      </c>
      <c r="H82" s="47">
        <f t="shared" si="4"/>
        <v>163084.98046471199</v>
      </c>
      <c r="I82" s="47">
        <f t="shared" si="4"/>
        <v>1135414.5511397989</v>
      </c>
      <c r="J82" s="34">
        <f t="shared" si="4"/>
        <v>4462575.7931950018</v>
      </c>
    </row>
    <row r="83" spans="1:10">
      <c r="A83" s="41" t="s">
        <v>273</v>
      </c>
      <c r="B83" s="41" t="s">
        <v>274</v>
      </c>
      <c r="C83" s="7" t="s">
        <v>286</v>
      </c>
      <c r="D83" s="48">
        <v>116</v>
      </c>
      <c r="E83" s="7" t="s">
        <v>16</v>
      </c>
      <c r="F83" s="49">
        <v>22120.505391999999</v>
      </c>
      <c r="G83" s="49">
        <v>0</v>
      </c>
      <c r="H83" s="49">
        <v>636.24550510400002</v>
      </c>
      <c r="I83" s="49">
        <v>22756.750897104001</v>
      </c>
      <c r="J83" s="35">
        <v>122728</v>
      </c>
    </row>
    <row r="84" spans="1:10">
      <c r="A84" s="41"/>
      <c r="B84" s="41"/>
      <c r="C84" s="7" t="s">
        <v>275</v>
      </c>
      <c r="D84" s="48">
        <v>10</v>
      </c>
      <c r="E84" s="7" t="s">
        <v>16</v>
      </c>
      <c r="F84" s="49">
        <v>701.16</v>
      </c>
      <c r="G84" s="49">
        <v>0</v>
      </c>
      <c r="H84" s="49">
        <v>24.287999999999997</v>
      </c>
      <c r="I84" s="49">
        <v>725.44799999999998</v>
      </c>
      <c r="J84" s="35">
        <v>4649.7199999999993</v>
      </c>
    </row>
    <row r="85" spans="1:10">
      <c r="A85" s="41"/>
      <c r="B85" s="41"/>
      <c r="C85" s="7" t="s">
        <v>548</v>
      </c>
      <c r="D85" s="48">
        <v>1463</v>
      </c>
      <c r="E85" s="7" t="s">
        <v>16</v>
      </c>
      <c r="F85" s="49">
        <v>72857.399999999994</v>
      </c>
      <c r="G85" s="49">
        <v>0</v>
      </c>
      <c r="H85" s="49">
        <v>2633.4</v>
      </c>
      <c r="I85" s="49">
        <v>75490.8</v>
      </c>
      <c r="J85" s="35">
        <v>504149.8</v>
      </c>
    </row>
    <row r="86" spans="1:10">
      <c r="A86" s="41"/>
      <c r="B86" s="41"/>
      <c r="C86" s="7" t="s">
        <v>285</v>
      </c>
      <c r="D86" s="48">
        <v>5804</v>
      </c>
      <c r="E86" s="7" t="s">
        <v>16</v>
      </c>
      <c r="F86" s="49">
        <v>355592.7515789473</v>
      </c>
      <c r="G86" s="49">
        <v>0</v>
      </c>
      <c r="H86" s="49">
        <v>12852.481461052634</v>
      </c>
      <c r="I86" s="49">
        <v>368445.2330399999</v>
      </c>
      <c r="J86" s="35">
        <v>2460536.1519999998</v>
      </c>
    </row>
    <row r="87" spans="1:10">
      <c r="A87" s="41"/>
      <c r="B87" s="41"/>
      <c r="C87" s="7" t="s">
        <v>290</v>
      </c>
      <c r="D87" s="48">
        <v>938.7</v>
      </c>
      <c r="E87" s="7" t="s">
        <v>16</v>
      </c>
      <c r="F87" s="49">
        <v>44518.000038749997</v>
      </c>
      <c r="G87" s="49">
        <v>0</v>
      </c>
      <c r="H87" s="49">
        <v>1650.8123933175</v>
      </c>
      <c r="I87" s="49">
        <v>46168.812432067512</v>
      </c>
      <c r="J87" s="35">
        <v>324555.52500000002</v>
      </c>
    </row>
    <row r="88" spans="1:10">
      <c r="A88" s="41"/>
      <c r="B88" s="41"/>
      <c r="C88" s="7" t="s">
        <v>296</v>
      </c>
      <c r="D88" s="48">
        <v>190.3</v>
      </c>
      <c r="E88" s="7" t="s">
        <v>16</v>
      </c>
      <c r="F88" s="49">
        <v>16700.1637605</v>
      </c>
      <c r="G88" s="49">
        <v>0</v>
      </c>
      <c r="H88" s="49">
        <v>602.850454657</v>
      </c>
      <c r="I88" s="49">
        <v>17303.014215157</v>
      </c>
      <c r="J88" s="35">
        <v>119099.255</v>
      </c>
    </row>
    <row r="89" spans="1:10">
      <c r="A89" s="41"/>
      <c r="B89" s="41"/>
      <c r="C89" s="7" t="s">
        <v>549</v>
      </c>
      <c r="D89" s="48">
        <v>1</v>
      </c>
      <c r="E89" s="7" t="s">
        <v>298</v>
      </c>
      <c r="F89" s="49">
        <v>86989</v>
      </c>
      <c r="G89" s="49">
        <v>0</v>
      </c>
      <c r="H89" s="49">
        <v>3542.77</v>
      </c>
      <c r="I89" s="49">
        <v>90531.77</v>
      </c>
      <c r="J89" s="35">
        <v>677250</v>
      </c>
    </row>
    <row r="90" spans="1:10">
      <c r="A90" s="41"/>
      <c r="B90" s="41" t="s">
        <v>329</v>
      </c>
      <c r="C90" s="7" t="s">
        <v>347</v>
      </c>
      <c r="D90" s="48">
        <v>1743</v>
      </c>
      <c r="E90" s="7" t="s">
        <v>16</v>
      </c>
      <c r="F90" s="49">
        <v>45114.303259200002</v>
      </c>
      <c r="G90" s="49">
        <v>0</v>
      </c>
      <c r="H90" s="49">
        <v>17998.0074456</v>
      </c>
      <c r="I90" s="49">
        <v>63112.310704800002</v>
      </c>
      <c r="J90" s="35">
        <v>32071.200000000001</v>
      </c>
    </row>
    <row r="91" spans="1:10">
      <c r="A91" s="41"/>
      <c r="B91" s="41"/>
      <c r="C91" s="7" t="s">
        <v>330</v>
      </c>
      <c r="D91" s="48">
        <v>117</v>
      </c>
      <c r="E91" s="7" t="s">
        <v>16</v>
      </c>
      <c r="F91" s="49">
        <v>-1370.1612600000001</v>
      </c>
      <c r="G91" s="49">
        <v>0</v>
      </c>
      <c r="H91" s="49">
        <v>3109.865616</v>
      </c>
      <c r="I91" s="49">
        <v>1739.704356</v>
      </c>
      <c r="J91" s="35">
        <v>3031.3764000000001</v>
      </c>
    </row>
    <row r="92" spans="1:10">
      <c r="A92" s="41"/>
      <c r="B92" s="41"/>
      <c r="C92" s="7" t="s">
        <v>333</v>
      </c>
      <c r="D92" s="48">
        <v>80</v>
      </c>
      <c r="E92" s="7" t="s">
        <v>16</v>
      </c>
      <c r="F92" s="49">
        <v>-1147.2518399999999</v>
      </c>
      <c r="G92" s="49">
        <v>0</v>
      </c>
      <c r="H92" s="49">
        <v>1986.2390400000002</v>
      </c>
      <c r="I92" s="49">
        <v>838.98719999999969</v>
      </c>
      <c r="J92" s="35">
        <v>2548.096</v>
      </c>
    </row>
    <row r="93" spans="1:10">
      <c r="A93" s="41"/>
      <c r="B93" s="41"/>
      <c r="C93" s="7" t="s">
        <v>359</v>
      </c>
      <c r="D93" s="48">
        <v>3234</v>
      </c>
      <c r="E93" s="7" t="s">
        <v>16</v>
      </c>
      <c r="F93" s="49">
        <v>39332.197766400001</v>
      </c>
      <c r="G93" s="49">
        <v>58603.314000000013</v>
      </c>
      <c r="H93" s="49">
        <v>25435.580755200001</v>
      </c>
      <c r="I93" s="49">
        <v>123371.0925216</v>
      </c>
      <c r="J93" s="35">
        <v>38808</v>
      </c>
    </row>
    <row r="94" spans="1:10">
      <c r="A94" s="41"/>
      <c r="B94" s="41"/>
      <c r="C94" s="7" t="s">
        <v>344</v>
      </c>
      <c r="D94" s="48">
        <v>60.8</v>
      </c>
      <c r="E94" s="7" t="s">
        <v>16</v>
      </c>
      <c r="F94" s="49">
        <v>3215.1039999999998</v>
      </c>
      <c r="G94" s="49">
        <v>5887.7017599999999</v>
      </c>
      <c r="H94" s="49">
        <v>2672.5977600000001</v>
      </c>
      <c r="I94" s="49">
        <v>11775.40352</v>
      </c>
      <c r="J94" s="35">
        <v>929.02399999999989</v>
      </c>
    </row>
    <row r="95" spans="1:10">
      <c r="A95" s="41"/>
      <c r="B95" s="41"/>
      <c r="C95" s="7" t="s">
        <v>341</v>
      </c>
      <c r="D95" s="48">
        <v>393</v>
      </c>
      <c r="E95" s="7" t="s">
        <v>16</v>
      </c>
      <c r="F95" s="49">
        <v>1625.8367556000001</v>
      </c>
      <c r="G95" s="49">
        <v>0</v>
      </c>
      <c r="H95" s="49">
        <v>72.807993509999989</v>
      </c>
      <c r="I95" s="49">
        <v>1698.64474911</v>
      </c>
      <c r="J95" s="35">
        <v>9078.2999999999993</v>
      </c>
    </row>
    <row r="96" spans="1:10">
      <c r="A96" s="41"/>
      <c r="B96" s="41"/>
      <c r="C96" s="7" t="s">
        <v>550</v>
      </c>
      <c r="D96" s="48">
        <v>360</v>
      </c>
      <c r="E96" s="7" t="s">
        <v>16</v>
      </c>
      <c r="F96" s="49">
        <v>1489.316112</v>
      </c>
      <c r="G96" s="49">
        <v>0</v>
      </c>
      <c r="H96" s="49">
        <v>66.694345200000001</v>
      </c>
      <c r="I96" s="49">
        <v>1556.0104572</v>
      </c>
      <c r="J96" s="35">
        <v>8316</v>
      </c>
    </row>
    <row r="97" spans="1:10">
      <c r="A97" s="41"/>
      <c r="B97" s="41"/>
      <c r="C97" s="7" t="s">
        <v>350</v>
      </c>
      <c r="D97" s="48">
        <v>160</v>
      </c>
      <c r="E97" s="7" t="s">
        <v>16</v>
      </c>
      <c r="F97" s="49">
        <v>275.13433600000002</v>
      </c>
      <c r="G97" s="49">
        <v>855.6</v>
      </c>
      <c r="H97" s="49">
        <v>885.44844799999998</v>
      </c>
      <c r="I97" s="49">
        <v>2016.1827840000001</v>
      </c>
      <c r="J97" s="35">
        <v>2016</v>
      </c>
    </row>
    <row r="98" spans="1:10">
      <c r="A98" s="41"/>
      <c r="B98" s="41"/>
      <c r="C98" s="7" t="s">
        <v>358</v>
      </c>
      <c r="D98" s="48">
        <v>2108</v>
      </c>
      <c r="E98" s="7" t="s">
        <v>16</v>
      </c>
      <c r="F98" s="49">
        <v>-41101.595123200001</v>
      </c>
      <c r="G98" s="49">
        <v>0</v>
      </c>
      <c r="H98" s="49">
        <v>54598.576102399995</v>
      </c>
      <c r="I98" s="49">
        <v>13496.9809792</v>
      </c>
      <c r="J98" s="35">
        <v>50457.088000000003</v>
      </c>
    </row>
    <row r="99" spans="1:10">
      <c r="A99" s="41"/>
      <c r="B99" s="41"/>
      <c r="C99" s="7" t="s">
        <v>551</v>
      </c>
      <c r="D99" s="48">
        <v>605</v>
      </c>
      <c r="E99" s="7" t="s">
        <v>16</v>
      </c>
      <c r="F99" s="49">
        <v>-11796.235791999999</v>
      </c>
      <c r="G99" s="49">
        <v>0</v>
      </c>
      <c r="H99" s="49">
        <v>15669.894944</v>
      </c>
      <c r="I99" s="49">
        <v>3873.659151999997</v>
      </c>
      <c r="J99" s="35">
        <v>14481.28</v>
      </c>
    </row>
    <row r="100" spans="1:10">
      <c r="A100" s="41"/>
      <c r="B100" s="41"/>
      <c r="C100" s="7" t="s">
        <v>335</v>
      </c>
      <c r="D100" s="48">
        <v>288</v>
      </c>
      <c r="E100" s="7" t="s">
        <v>16</v>
      </c>
      <c r="F100" s="49">
        <v>-11388.7444032</v>
      </c>
      <c r="G100" s="49">
        <v>0</v>
      </c>
      <c r="H100" s="49">
        <v>14990.051320416</v>
      </c>
      <c r="I100" s="49">
        <v>3601.306917215999</v>
      </c>
      <c r="J100" s="35">
        <v>7860.1823999999997</v>
      </c>
    </row>
    <row r="101" spans="1:10">
      <c r="A101" s="41"/>
      <c r="B101" s="41"/>
      <c r="C101" s="7" t="s">
        <v>338</v>
      </c>
      <c r="D101" s="48">
        <v>9.5</v>
      </c>
      <c r="E101" s="7" t="s">
        <v>16</v>
      </c>
      <c r="F101" s="49">
        <v>325.83951200000001</v>
      </c>
      <c r="G101" s="49">
        <v>0</v>
      </c>
      <c r="H101" s="49">
        <v>193.330016</v>
      </c>
      <c r="I101" s="49">
        <v>519.1695279999999</v>
      </c>
      <c r="J101" s="35">
        <v>966.48249999999996</v>
      </c>
    </row>
    <row r="102" spans="1:10">
      <c r="A102" s="41"/>
      <c r="B102" s="41"/>
      <c r="C102" s="7" t="s">
        <v>355</v>
      </c>
      <c r="D102" s="48">
        <v>76.599999999999994</v>
      </c>
      <c r="E102" s="7" t="s">
        <v>16</v>
      </c>
      <c r="F102" s="49">
        <v>1665.48619336</v>
      </c>
      <c r="G102" s="49">
        <v>0</v>
      </c>
      <c r="H102" s="49">
        <v>1546.86444448</v>
      </c>
      <c r="I102" s="49">
        <v>3212.3506378400002</v>
      </c>
      <c r="J102" s="35">
        <v>1202.6199999999999</v>
      </c>
    </row>
    <row r="103" spans="1:10">
      <c r="A103" s="41"/>
      <c r="B103" s="41" t="s">
        <v>300</v>
      </c>
      <c r="C103" s="7" t="s">
        <v>552</v>
      </c>
      <c r="D103" s="48">
        <v>176</v>
      </c>
      <c r="E103" s="7" t="s">
        <v>16</v>
      </c>
      <c r="F103" s="49">
        <v>721.73217599999998</v>
      </c>
      <c r="G103" s="49">
        <v>424.63330043199988</v>
      </c>
      <c r="H103" s="49">
        <v>6.3376767520000001</v>
      </c>
      <c r="I103" s="49">
        <v>1152.703153184</v>
      </c>
      <c r="J103" s="35">
        <v>691.68000000000006</v>
      </c>
    </row>
    <row r="104" spans="1:10">
      <c r="A104" s="41"/>
      <c r="B104" s="41"/>
      <c r="C104" s="7" t="s">
        <v>319</v>
      </c>
      <c r="D104" s="48">
        <v>62.9</v>
      </c>
      <c r="E104" s="7" t="s">
        <v>16</v>
      </c>
      <c r="F104" s="49">
        <v>496.93738037000003</v>
      </c>
      <c r="G104" s="49">
        <v>152.12180514299999</v>
      </c>
      <c r="H104" s="49">
        <v>30.906965555799999</v>
      </c>
      <c r="I104" s="49">
        <v>679.96615106879983</v>
      </c>
      <c r="J104" s="35">
        <v>1928.592625</v>
      </c>
    </row>
    <row r="105" spans="1:10">
      <c r="A105" s="41"/>
      <c r="B105" s="41"/>
      <c r="C105" s="7" t="s">
        <v>323</v>
      </c>
      <c r="D105" s="48">
        <v>13.1</v>
      </c>
      <c r="E105" s="7" t="s">
        <v>16</v>
      </c>
      <c r="F105" s="49">
        <v>87.948229429999998</v>
      </c>
      <c r="G105" s="49">
        <v>31.681965776999998</v>
      </c>
      <c r="H105" s="49">
        <v>5.0608928962000004</v>
      </c>
      <c r="I105" s="49">
        <v>124.6910881032</v>
      </c>
      <c r="J105" s="35">
        <v>309.96237500000001</v>
      </c>
    </row>
    <row r="106" spans="1:10">
      <c r="A106" s="41"/>
      <c r="B106" s="41"/>
      <c r="C106" s="7" t="s">
        <v>553</v>
      </c>
      <c r="D106" s="48">
        <v>223</v>
      </c>
      <c r="E106" s="7" t="s">
        <v>16</v>
      </c>
      <c r="F106" s="49">
        <v>1761.7970719</v>
      </c>
      <c r="G106" s="49">
        <v>539.31895941000005</v>
      </c>
      <c r="H106" s="49">
        <v>109.574774546</v>
      </c>
      <c r="I106" s="49">
        <v>2410.6908058560002</v>
      </c>
      <c r="J106" s="35">
        <v>6837.4587499999998</v>
      </c>
    </row>
    <row r="107" spans="1:10">
      <c r="A107" s="41"/>
      <c r="B107" s="41"/>
      <c r="C107" s="7" t="s">
        <v>306</v>
      </c>
      <c r="D107" s="48">
        <v>88.2</v>
      </c>
      <c r="E107" s="7" t="s">
        <v>16</v>
      </c>
      <c r="F107" s="49">
        <v>361.68623819999999</v>
      </c>
      <c r="G107" s="49">
        <v>212.79918805739999</v>
      </c>
      <c r="H107" s="49">
        <v>3.1760402813999988</v>
      </c>
      <c r="I107" s="49">
        <v>577.66146653879991</v>
      </c>
      <c r="J107" s="35">
        <v>346.62599999999998</v>
      </c>
    </row>
    <row r="108" spans="1:10">
      <c r="A108" s="41"/>
      <c r="B108" s="41"/>
      <c r="C108" s="7" t="s">
        <v>301</v>
      </c>
      <c r="D108" s="48">
        <v>9664</v>
      </c>
      <c r="E108" s="7" t="s">
        <v>16</v>
      </c>
      <c r="F108" s="49">
        <v>131225.04</v>
      </c>
      <c r="G108" s="49">
        <v>114911.65231999999</v>
      </c>
      <c r="H108" s="49">
        <v>348.03755647999998</v>
      </c>
      <c r="I108" s="49">
        <v>246484.72987648001</v>
      </c>
      <c r="J108" s="35">
        <v>55857.919999999998</v>
      </c>
    </row>
    <row r="109" spans="1:10" ht="30.75">
      <c r="A109" s="41"/>
      <c r="B109" s="41"/>
      <c r="C109" s="7" t="s">
        <v>311</v>
      </c>
      <c r="D109" s="48">
        <v>330.1</v>
      </c>
      <c r="E109" s="7" t="s">
        <v>16</v>
      </c>
      <c r="F109" s="49">
        <v>6100.0994549999996</v>
      </c>
      <c r="G109" s="49">
        <v>5543.0067651992504</v>
      </c>
      <c r="H109" s="49">
        <v>12.023252931249999</v>
      </c>
      <c r="I109" s="49">
        <v>11655.129473130501</v>
      </c>
      <c r="J109" s="35">
        <v>3116.1439999999998</v>
      </c>
    </row>
    <row r="110" spans="1:10">
      <c r="A110" s="41"/>
      <c r="B110" s="41"/>
      <c r="C110" s="7" t="s">
        <v>554</v>
      </c>
      <c r="D110" s="48">
        <v>448</v>
      </c>
      <c r="E110" s="7" t="s">
        <v>16</v>
      </c>
      <c r="F110" s="49">
        <v>1657.412288</v>
      </c>
      <c r="G110" s="49">
        <v>953.547484736</v>
      </c>
      <c r="H110" s="49">
        <v>68.519148095999981</v>
      </c>
      <c r="I110" s="49">
        <v>2679.4789208319999</v>
      </c>
      <c r="J110" s="35">
        <v>5210.24</v>
      </c>
    </row>
    <row r="111" spans="1:10">
      <c r="A111" s="41"/>
      <c r="B111" s="41"/>
      <c r="C111" s="7" t="s">
        <v>555</v>
      </c>
      <c r="D111" s="48">
        <v>15</v>
      </c>
      <c r="E111" s="7" t="s">
        <v>16</v>
      </c>
      <c r="F111" s="49">
        <v>50.059064999999997</v>
      </c>
      <c r="G111" s="49">
        <v>52.504938105000008</v>
      </c>
      <c r="H111" s="49">
        <v>28.306942905000003</v>
      </c>
      <c r="I111" s="49">
        <v>130.87094601000001</v>
      </c>
      <c r="J111" s="35">
        <v>31.95</v>
      </c>
    </row>
    <row r="112" spans="1:10">
      <c r="A112" s="41"/>
      <c r="B112" s="41"/>
      <c r="C112" s="7" t="s">
        <v>314</v>
      </c>
      <c r="D112" s="48">
        <v>126</v>
      </c>
      <c r="E112" s="7" t="s">
        <v>16</v>
      </c>
      <c r="F112" s="49">
        <v>305.00977499999999</v>
      </c>
      <c r="G112" s="49">
        <v>1165.5</v>
      </c>
      <c r="H112" s="49">
        <v>1023.3865682712</v>
      </c>
      <c r="I112" s="49">
        <v>2493.8963432711998</v>
      </c>
      <c r="J112" s="35">
        <v>1628.8398</v>
      </c>
    </row>
    <row r="113" spans="1:10">
      <c r="A113" s="41"/>
      <c r="B113" s="41"/>
      <c r="C113" s="7" t="s">
        <v>326</v>
      </c>
      <c r="D113" s="48">
        <v>69.099999999999994</v>
      </c>
      <c r="E113" s="7" t="s">
        <v>16</v>
      </c>
      <c r="F113" s="49">
        <v>13842.915702099999</v>
      </c>
      <c r="G113" s="49">
        <v>0</v>
      </c>
      <c r="H113" s="49">
        <v>1.1503305029999997</v>
      </c>
      <c r="I113" s="49">
        <v>13844.066032602999</v>
      </c>
      <c r="J113" s="35">
        <v>1451.1</v>
      </c>
    </row>
    <row r="114" spans="1:10">
      <c r="A114" s="41"/>
      <c r="B114" s="41"/>
      <c r="C114" s="7" t="s">
        <v>327</v>
      </c>
      <c r="D114" s="48">
        <v>12.3</v>
      </c>
      <c r="E114" s="7" t="s">
        <v>16</v>
      </c>
      <c r="F114" s="49">
        <v>667.34052087000009</v>
      </c>
      <c r="G114" s="49">
        <v>0</v>
      </c>
      <c r="H114" s="49">
        <v>279.69427055699998</v>
      </c>
      <c r="I114" s="49">
        <v>947.03479142700019</v>
      </c>
      <c r="J114" s="35">
        <v>431.17834499999998</v>
      </c>
    </row>
    <row r="115" spans="1:10">
      <c r="A115" s="7" t="s">
        <v>364</v>
      </c>
      <c r="D115" s="48"/>
      <c r="J115" s="35"/>
    </row>
    <row r="116" spans="1:10">
      <c r="A116" s="10" t="s">
        <v>365</v>
      </c>
      <c r="B116" s="10"/>
      <c r="C116" s="10" t="s">
        <v>516</v>
      </c>
      <c r="D116" s="33"/>
      <c r="E116" s="10"/>
      <c r="F116" s="47">
        <f>SUM(F117:F119)</f>
        <v>464335.11899999995</v>
      </c>
      <c r="G116" s="47">
        <f t="shared" ref="G116:J116" si="5">SUM(G117:G119)</f>
        <v>0</v>
      </c>
      <c r="H116" s="47">
        <f t="shared" si="5"/>
        <v>58527.75583684614</v>
      </c>
      <c r="I116" s="47">
        <f t="shared" si="5"/>
        <v>522862.87483684608</v>
      </c>
      <c r="J116" s="34">
        <f t="shared" si="5"/>
        <v>2570027.5</v>
      </c>
    </row>
    <row r="117" spans="1:10">
      <c r="A117" s="41" t="s">
        <v>365</v>
      </c>
      <c r="B117" s="7" t="s">
        <v>376</v>
      </c>
      <c r="C117" s="7" t="s">
        <v>377</v>
      </c>
      <c r="D117" s="48">
        <v>517.5</v>
      </c>
      <c r="E117" s="7" t="s">
        <v>16</v>
      </c>
      <c r="F117" s="49">
        <v>13859.684999999999</v>
      </c>
      <c r="G117" s="49">
        <v>0</v>
      </c>
      <c r="H117" s="49">
        <v>374.91633000000002</v>
      </c>
      <c r="I117" s="49">
        <v>14234.60133</v>
      </c>
      <c r="J117" s="35">
        <v>8797.5</v>
      </c>
    </row>
    <row r="118" spans="1:10">
      <c r="A118" s="41"/>
      <c r="B118" s="41" t="s">
        <v>366</v>
      </c>
      <c r="C118" s="7" t="s">
        <v>372</v>
      </c>
      <c r="D118" s="48">
        <v>1</v>
      </c>
      <c r="E118" s="7" t="s">
        <v>298</v>
      </c>
      <c r="F118" s="49">
        <v>180505.49799999999</v>
      </c>
      <c r="G118" s="49">
        <v>0</v>
      </c>
      <c r="H118" s="49">
        <v>4697.7156850000001</v>
      </c>
      <c r="I118" s="49">
        <v>185203.213685</v>
      </c>
      <c r="J118" s="35">
        <v>953243</v>
      </c>
    </row>
    <row r="119" spans="1:10">
      <c r="A119" s="41"/>
      <c r="B119" s="41"/>
      <c r="C119" s="7" t="s">
        <v>367</v>
      </c>
      <c r="D119" s="48">
        <v>1</v>
      </c>
      <c r="E119" s="7" t="s">
        <v>298</v>
      </c>
      <c r="F119" s="49">
        <v>269969.93599999999</v>
      </c>
      <c r="G119" s="49">
        <v>0</v>
      </c>
      <c r="H119" s="49">
        <v>53455.123821846137</v>
      </c>
      <c r="I119" s="49">
        <v>323425.05982184608</v>
      </c>
      <c r="J119" s="35">
        <v>1607987</v>
      </c>
    </row>
    <row r="120" spans="1:10">
      <c r="A120" s="10" t="s">
        <v>378</v>
      </c>
      <c r="B120" s="10"/>
      <c r="C120" s="10" t="s">
        <v>516</v>
      </c>
      <c r="D120" s="33"/>
      <c r="E120" s="10"/>
      <c r="F120" s="47">
        <f>SUM(F121:F126)</f>
        <v>242077.92191999999</v>
      </c>
      <c r="G120" s="47">
        <f t="shared" ref="G120:J120" si="6">SUM(G121:G126)</f>
        <v>0</v>
      </c>
      <c r="H120" s="47">
        <f t="shared" si="6"/>
        <v>7587.8531086499997</v>
      </c>
      <c r="I120" s="47">
        <f t="shared" si="6"/>
        <v>249665.77502865001</v>
      </c>
      <c r="J120" s="34">
        <f t="shared" si="6"/>
        <v>1227828</v>
      </c>
    </row>
    <row r="121" spans="1:10">
      <c r="A121" s="41" t="s">
        <v>379</v>
      </c>
      <c r="B121" s="7" t="s">
        <v>556</v>
      </c>
      <c r="C121" s="7" t="s">
        <v>557</v>
      </c>
      <c r="D121" s="48">
        <v>1</v>
      </c>
      <c r="E121" s="7" t="s">
        <v>298</v>
      </c>
      <c r="F121" s="49">
        <v>80408.36</v>
      </c>
      <c r="G121" s="49">
        <v>0</v>
      </c>
      <c r="H121" s="49">
        <v>3306.22568</v>
      </c>
      <c r="I121" s="49">
        <v>83714.585680000004</v>
      </c>
      <c r="J121" s="35">
        <v>646570</v>
      </c>
    </row>
    <row r="122" spans="1:10">
      <c r="A122" s="41"/>
      <c r="B122" s="7" t="s">
        <v>399</v>
      </c>
      <c r="C122" s="7" t="s">
        <v>400</v>
      </c>
      <c r="D122" s="48">
        <v>105</v>
      </c>
      <c r="E122" s="7" t="s">
        <v>16</v>
      </c>
      <c r="F122" s="49">
        <v>2619.8906999999999</v>
      </c>
      <c r="G122" s="49">
        <v>0</v>
      </c>
      <c r="H122" s="49">
        <v>593.92084499999999</v>
      </c>
      <c r="I122" s="49">
        <v>3213.811545</v>
      </c>
      <c r="J122" s="35">
        <v>7308</v>
      </c>
    </row>
    <row r="123" spans="1:10">
      <c r="A123" s="41" t="s">
        <v>391</v>
      </c>
      <c r="B123" s="7" t="s">
        <v>391</v>
      </c>
      <c r="C123" s="7" t="s">
        <v>392</v>
      </c>
      <c r="D123" s="48">
        <v>1</v>
      </c>
      <c r="E123" s="7" t="s">
        <v>298</v>
      </c>
      <c r="F123" s="49">
        <v>59639.216</v>
      </c>
      <c r="G123" s="49">
        <v>0</v>
      </c>
      <c r="H123" s="49">
        <v>2452.9743079999998</v>
      </c>
      <c r="I123" s="49">
        <v>62092.190307999997</v>
      </c>
      <c r="J123" s="35">
        <v>479707</v>
      </c>
    </row>
    <row r="124" spans="1:10">
      <c r="A124" s="41"/>
      <c r="B124" s="7" t="s">
        <v>393</v>
      </c>
      <c r="C124" s="7" t="s">
        <v>393</v>
      </c>
      <c r="D124" s="48">
        <v>1</v>
      </c>
      <c r="E124" s="7" t="s">
        <v>298</v>
      </c>
      <c r="F124" s="49">
        <v>99410.455219999989</v>
      </c>
      <c r="G124" s="49">
        <v>0</v>
      </c>
      <c r="H124" s="49">
        <v>1234.73227565</v>
      </c>
      <c r="I124" s="49">
        <v>100645.18749565</v>
      </c>
      <c r="J124" s="35">
        <v>94243</v>
      </c>
    </row>
    <row r="125" spans="1:10">
      <c r="A125" s="7" t="s">
        <v>558</v>
      </c>
      <c r="D125" s="48"/>
      <c r="F125" s="49"/>
      <c r="G125" s="49"/>
      <c r="H125" s="49"/>
      <c r="I125" s="49"/>
      <c r="J125" s="35"/>
    </row>
    <row r="126" spans="1:10">
      <c r="A126" s="7" t="s">
        <v>559</v>
      </c>
      <c r="D126" s="48"/>
      <c r="F126" s="49"/>
      <c r="G126" s="49"/>
      <c r="H126" s="49"/>
      <c r="I126" s="49"/>
      <c r="J126" s="35"/>
    </row>
    <row r="127" spans="1:10">
      <c r="A127" s="10" t="s">
        <v>405</v>
      </c>
      <c r="B127" s="10"/>
      <c r="C127" s="10" t="s">
        <v>516</v>
      </c>
      <c r="D127" s="33"/>
      <c r="E127" s="10"/>
      <c r="F127" s="47"/>
      <c r="G127" s="47"/>
      <c r="H127" s="47"/>
      <c r="I127" s="47"/>
      <c r="J127" s="34"/>
    </row>
    <row r="128" spans="1:10">
      <c r="A128" s="7" t="s">
        <v>406</v>
      </c>
      <c r="D128" s="48"/>
      <c r="F128" s="49"/>
      <c r="G128" s="49"/>
      <c r="H128" s="49"/>
      <c r="I128" s="49"/>
      <c r="J128" s="35"/>
    </row>
    <row r="129" spans="1:10">
      <c r="A129" s="7" t="s">
        <v>407</v>
      </c>
      <c r="D129" s="48"/>
      <c r="F129" s="49"/>
      <c r="G129" s="49"/>
      <c r="H129" s="49"/>
      <c r="I129" s="49"/>
      <c r="J129" s="35"/>
    </row>
    <row r="130" spans="1:10">
      <c r="A130" s="7" t="s">
        <v>408</v>
      </c>
      <c r="D130" s="48"/>
      <c r="F130" s="49"/>
      <c r="G130" s="49"/>
      <c r="H130" s="49"/>
      <c r="I130" s="49"/>
      <c r="J130" s="35"/>
    </row>
    <row r="131" spans="1:10">
      <c r="A131" s="7" t="s">
        <v>409</v>
      </c>
      <c r="D131" s="48"/>
      <c r="F131" s="49"/>
      <c r="G131" s="49"/>
      <c r="H131" s="49"/>
      <c r="I131" s="49"/>
      <c r="J131" s="35"/>
    </row>
    <row r="132" spans="1:10">
      <c r="A132" s="7" t="s">
        <v>410</v>
      </c>
      <c r="D132" s="48"/>
      <c r="F132" s="49"/>
      <c r="G132" s="49"/>
      <c r="H132" s="49"/>
      <c r="I132" s="49"/>
      <c r="J132" s="35"/>
    </row>
    <row r="133" spans="1:10">
      <c r="A133" s="10" t="s">
        <v>411</v>
      </c>
      <c r="B133" s="10"/>
      <c r="C133" s="10" t="s">
        <v>516</v>
      </c>
      <c r="D133" s="33"/>
      <c r="E133" s="10"/>
      <c r="F133" s="47">
        <f>SUM(F134:F136)</f>
        <v>43919.145994999999</v>
      </c>
      <c r="G133" s="47">
        <f t="shared" ref="G133:J133" si="7">SUM(G134:G136)</f>
        <v>1015.9925541</v>
      </c>
      <c r="H133" s="47">
        <f t="shared" si="7"/>
        <v>583.87509654999997</v>
      </c>
      <c r="I133" s="47">
        <f t="shared" si="7"/>
        <v>45519.013645650004</v>
      </c>
      <c r="J133" s="34">
        <f t="shared" si="7"/>
        <v>116616.6</v>
      </c>
    </row>
    <row r="134" spans="1:10">
      <c r="A134" s="41" t="s">
        <v>411</v>
      </c>
      <c r="B134" s="7" t="s">
        <v>412</v>
      </c>
      <c r="C134" s="7" t="s">
        <v>412</v>
      </c>
      <c r="D134" s="48">
        <v>1</v>
      </c>
      <c r="E134" s="7" t="s">
        <v>298</v>
      </c>
      <c r="F134" s="49">
        <v>18593.447185000001</v>
      </c>
      <c r="G134" s="49">
        <v>0</v>
      </c>
      <c r="H134" s="49">
        <v>565.35006028999999</v>
      </c>
      <c r="I134" s="49">
        <v>19158.797245289999</v>
      </c>
      <c r="J134" s="35">
        <v>106775.6</v>
      </c>
    </row>
    <row r="135" spans="1:10">
      <c r="A135" s="41"/>
      <c r="B135" s="7" t="s">
        <v>414</v>
      </c>
      <c r="C135" s="7" t="s">
        <v>414</v>
      </c>
      <c r="D135" s="48">
        <v>7108</v>
      </c>
      <c r="E135" s="7" t="s">
        <v>195</v>
      </c>
      <c r="F135" s="49">
        <v>19022.998240000001</v>
      </c>
      <c r="G135" s="49">
        <v>0</v>
      </c>
      <c r="H135" s="49">
        <v>4.8481535600000001</v>
      </c>
      <c r="I135" s="49">
        <v>19027.846393560001</v>
      </c>
      <c r="J135" s="35">
        <v>7108</v>
      </c>
    </row>
    <row r="136" spans="1:10">
      <c r="A136" s="41"/>
      <c r="B136" s="7" t="s">
        <v>416</v>
      </c>
      <c r="C136" s="7" t="s">
        <v>416</v>
      </c>
      <c r="D136" s="48">
        <v>1</v>
      </c>
      <c r="E136" s="7" t="s">
        <v>298</v>
      </c>
      <c r="F136" s="49">
        <v>6302.7005700000009</v>
      </c>
      <c r="G136" s="49">
        <v>1015.9925541</v>
      </c>
      <c r="H136" s="49">
        <v>13.6768827</v>
      </c>
      <c r="I136" s="49">
        <v>7332.3700068000007</v>
      </c>
      <c r="J136" s="35">
        <v>2733</v>
      </c>
    </row>
    <row r="137" spans="1:10">
      <c r="A137" s="10" t="s">
        <v>418</v>
      </c>
      <c r="B137" s="10"/>
      <c r="C137" s="10" t="s">
        <v>516</v>
      </c>
      <c r="D137" s="33"/>
      <c r="E137" s="10"/>
      <c r="F137" s="47">
        <f>SUM(F138:F141)</f>
        <v>662423.01022299996</v>
      </c>
      <c r="G137" s="47">
        <f t="shared" ref="G137:J137" si="8">SUM(G138:G141)</f>
        <v>0</v>
      </c>
      <c r="H137" s="47">
        <f t="shared" si="8"/>
        <v>1093.7349856199999</v>
      </c>
      <c r="I137" s="47">
        <f t="shared" si="8"/>
        <v>663516.74520862009</v>
      </c>
      <c r="J137" s="34">
        <f t="shared" si="8"/>
        <v>765764.6</v>
      </c>
    </row>
    <row r="138" spans="1:10">
      <c r="A138" s="7" t="s">
        <v>419</v>
      </c>
      <c r="B138" s="7" t="s">
        <v>420</v>
      </c>
      <c r="C138" s="7" t="s">
        <v>420</v>
      </c>
      <c r="D138" s="48">
        <v>1</v>
      </c>
      <c r="E138" s="7" t="s">
        <v>560</v>
      </c>
      <c r="F138" s="49">
        <v>6453.7405330000011</v>
      </c>
      <c r="G138" s="49">
        <v>0</v>
      </c>
      <c r="H138" s="49">
        <v>145.86913269999999</v>
      </c>
      <c r="I138" s="49">
        <v>6599.6096657000007</v>
      </c>
      <c r="J138" s="35">
        <v>29494.1</v>
      </c>
    </row>
    <row r="139" spans="1:10">
      <c r="A139" s="41" t="s">
        <v>422</v>
      </c>
      <c r="B139" s="7" t="s">
        <v>423</v>
      </c>
      <c r="C139" s="7" t="s">
        <v>424</v>
      </c>
      <c r="D139" s="48">
        <v>629790</v>
      </c>
      <c r="E139" s="7" t="s">
        <v>195</v>
      </c>
      <c r="F139" s="49">
        <v>626290.88676000002</v>
      </c>
      <c r="G139" s="49">
        <v>0</v>
      </c>
      <c r="H139" s="49">
        <v>429.56086529999999</v>
      </c>
      <c r="I139" s="49">
        <v>626720.44762530003</v>
      </c>
      <c r="J139" s="35">
        <v>629790</v>
      </c>
    </row>
    <row r="140" spans="1:10">
      <c r="A140" s="41"/>
      <c r="B140" s="7" t="s">
        <v>425</v>
      </c>
      <c r="C140" s="7" t="s">
        <v>425</v>
      </c>
      <c r="D140" s="48">
        <v>2500</v>
      </c>
      <c r="E140" s="7" t="s">
        <v>195</v>
      </c>
      <c r="F140" s="49">
        <v>7350</v>
      </c>
      <c r="G140" s="49">
        <v>0</v>
      </c>
      <c r="H140" s="49">
        <v>2.65</v>
      </c>
      <c r="I140" s="49">
        <v>7352.65</v>
      </c>
      <c r="J140" s="35">
        <v>2500</v>
      </c>
    </row>
    <row r="141" spans="1:10">
      <c r="A141" s="41"/>
      <c r="B141" s="7" t="s">
        <v>430</v>
      </c>
      <c r="C141" s="7" t="s">
        <v>430</v>
      </c>
      <c r="D141" s="48">
        <v>1</v>
      </c>
      <c r="E141" s="7" t="s">
        <v>560</v>
      </c>
      <c r="F141" s="49">
        <v>22328.38293</v>
      </c>
      <c r="G141" s="49">
        <v>0</v>
      </c>
      <c r="H141" s="49">
        <v>515.65498762000004</v>
      </c>
      <c r="I141" s="49">
        <v>22844.03791762</v>
      </c>
      <c r="J141" s="35">
        <v>103980.5</v>
      </c>
    </row>
    <row r="142" spans="1:10">
      <c r="A142" s="10" t="s">
        <v>431</v>
      </c>
      <c r="B142" s="10"/>
      <c r="C142" s="10" t="s">
        <v>516</v>
      </c>
      <c r="D142" s="33"/>
      <c r="E142" s="10"/>
      <c r="F142" s="47"/>
      <c r="G142" s="47"/>
      <c r="H142" s="47"/>
      <c r="I142" s="47"/>
      <c r="J142" s="34"/>
    </row>
    <row r="143" spans="1:10">
      <c r="A143" s="7" t="s">
        <v>431</v>
      </c>
      <c r="D143" s="48"/>
      <c r="F143" s="49"/>
      <c r="G143" s="49"/>
      <c r="H143" s="49"/>
      <c r="I143" s="49"/>
      <c r="J143" s="35"/>
    </row>
    <row r="144" spans="1:10">
      <c r="A144" s="29" t="s">
        <v>432</v>
      </c>
      <c r="B144" s="29"/>
      <c r="C144" s="29" t="s">
        <v>516</v>
      </c>
      <c r="D144" s="52"/>
      <c r="E144" s="29"/>
      <c r="F144" s="53">
        <f>SUM(F145:F146)</f>
        <v>99524.57619599998</v>
      </c>
      <c r="G144" s="53">
        <f t="shared" ref="G144:J144" si="9">SUM(G145:G146)</f>
        <v>0</v>
      </c>
      <c r="H144" s="53">
        <f t="shared" si="9"/>
        <v>597.88550132599994</v>
      </c>
      <c r="I144" s="53">
        <f t="shared" si="9"/>
        <v>100122.461697326</v>
      </c>
      <c r="J144" s="54">
        <f t="shared" si="9"/>
        <v>33088.375999999997</v>
      </c>
    </row>
    <row r="145" spans="1:10">
      <c r="A145" s="7" t="s">
        <v>433</v>
      </c>
      <c r="B145" s="7" t="s">
        <v>434</v>
      </c>
      <c r="C145" s="7" t="s">
        <v>434</v>
      </c>
      <c r="D145" s="48">
        <v>1</v>
      </c>
      <c r="E145" s="7" t="s">
        <v>560</v>
      </c>
      <c r="F145" s="49">
        <v>99524.57619599998</v>
      </c>
      <c r="G145" s="49">
        <v>0</v>
      </c>
      <c r="H145" s="49">
        <v>597.88550132599994</v>
      </c>
      <c r="I145" s="49">
        <v>100122.461697326</v>
      </c>
      <c r="J145" s="35">
        <v>33088.375999999997</v>
      </c>
    </row>
    <row r="146" spans="1:10">
      <c r="A146" s="7" t="s">
        <v>440</v>
      </c>
      <c r="D146" s="48"/>
      <c r="F146" s="49"/>
      <c r="G146" s="49"/>
      <c r="H146" s="49"/>
      <c r="I146" s="49"/>
      <c r="J146" s="35"/>
    </row>
    <row r="147" spans="1:10">
      <c r="A147" s="29" t="s">
        <v>441</v>
      </c>
      <c r="B147" s="29"/>
      <c r="C147" s="29" t="s">
        <v>516</v>
      </c>
      <c r="D147" s="52"/>
      <c r="E147" s="29"/>
      <c r="F147" s="53">
        <f>SUM(F148:F153)</f>
        <v>11629.129000000001</v>
      </c>
      <c r="G147" s="53">
        <f t="shared" ref="G147:J147" si="10">SUM(G148:G153)</f>
        <v>14063.97215</v>
      </c>
      <c r="H147" s="53">
        <f t="shared" si="10"/>
        <v>2434.8431500000002</v>
      </c>
      <c r="I147" s="53">
        <f t="shared" si="10"/>
        <v>28127.944299999999</v>
      </c>
      <c r="J147" s="54">
        <f t="shared" si="10"/>
        <v>3670</v>
      </c>
    </row>
    <row r="148" spans="1:10">
      <c r="A148" s="7" t="s">
        <v>442</v>
      </c>
      <c r="D148" s="48"/>
      <c r="F148" s="49"/>
      <c r="G148" s="49"/>
      <c r="H148" s="49"/>
      <c r="I148" s="49"/>
      <c r="J148" s="35"/>
    </row>
    <row r="149" spans="1:10">
      <c r="A149" s="7" t="s">
        <v>443</v>
      </c>
      <c r="D149" s="48"/>
      <c r="F149" s="49"/>
      <c r="G149" s="49"/>
      <c r="H149" s="49"/>
      <c r="I149" s="49"/>
      <c r="J149" s="35"/>
    </row>
    <row r="150" spans="1:10">
      <c r="A150" s="7" t="s">
        <v>444</v>
      </c>
      <c r="D150" s="48"/>
      <c r="F150" s="49"/>
      <c r="G150" s="49"/>
      <c r="H150" s="49"/>
      <c r="I150" s="49"/>
      <c r="J150" s="35"/>
    </row>
    <row r="151" spans="1:10">
      <c r="A151" s="7" t="s">
        <v>445</v>
      </c>
      <c r="D151" s="48"/>
      <c r="F151" s="49"/>
      <c r="G151" s="49"/>
      <c r="H151" s="49"/>
      <c r="I151" s="49"/>
      <c r="J151" s="35"/>
    </row>
    <row r="152" spans="1:10">
      <c r="A152" s="7" t="s">
        <v>446</v>
      </c>
      <c r="B152" s="7" t="s">
        <v>447</v>
      </c>
      <c r="C152" s="7" t="s">
        <v>447</v>
      </c>
      <c r="D152" s="48">
        <v>1</v>
      </c>
      <c r="E152" s="7" t="s">
        <v>560</v>
      </c>
      <c r="F152" s="49">
        <v>11629.129000000001</v>
      </c>
      <c r="G152" s="49">
        <v>14063.97215</v>
      </c>
      <c r="H152" s="49">
        <v>2434.8431500000002</v>
      </c>
      <c r="I152" s="49">
        <v>28127.944299999999</v>
      </c>
      <c r="J152" s="35">
        <v>3670</v>
      </c>
    </row>
    <row r="153" spans="1:10">
      <c r="A153" s="7" t="s">
        <v>450</v>
      </c>
      <c r="D153" s="48"/>
      <c r="F153" s="49"/>
      <c r="G153" s="49"/>
      <c r="H153" s="49"/>
      <c r="I153" s="49"/>
      <c r="J153" s="35"/>
    </row>
    <row r="154" spans="1:10">
      <c r="A154" s="29" t="s">
        <v>451</v>
      </c>
      <c r="B154" s="29"/>
      <c r="C154" s="29" t="s">
        <v>516</v>
      </c>
      <c r="D154" s="52"/>
      <c r="E154" s="29"/>
      <c r="F154" s="53">
        <f>SUM(F155:F163)</f>
        <v>67102.762896</v>
      </c>
      <c r="G154" s="53">
        <f t="shared" ref="G154:J154" si="11">SUM(G155:G163)</f>
        <v>67338.349736959179</v>
      </c>
      <c r="H154" s="53">
        <f t="shared" si="11"/>
        <v>235.58684095919998</v>
      </c>
      <c r="I154" s="53">
        <f t="shared" si="11"/>
        <v>134676.69947391842</v>
      </c>
      <c r="J154" s="54">
        <f t="shared" si="11"/>
        <v>15020.759999999998</v>
      </c>
    </row>
    <row r="155" spans="1:10">
      <c r="A155" s="7" t="s">
        <v>452</v>
      </c>
      <c r="D155" s="48"/>
      <c r="F155" s="49"/>
      <c r="G155" s="49"/>
      <c r="H155" s="49"/>
      <c r="I155" s="49"/>
      <c r="J155" s="35"/>
    </row>
    <row r="156" spans="1:10">
      <c r="A156" s="7" t="s">
        <v>453</v>
      </c>
      <c r="D156" s="48"/>
      <c r="F156" s="49"/>
      <c r="G156" s="49"/>
      <c r="H156" s="49"/>
      <c r="I156" s="49"/>
      <c r="J156" s="35"/>
    </row>
    <row r="157" spans="1:10">
      <c r="A157" s="7" t="s">
        <v>454</v>
      </c>
      <c r="B157" s="7" t="s">
        <v>455</v>
      </c>
      <c r="C157" s="7" t="s">
        <v>456</v>
      </c>
      <c r="D157" s="48">
        <v>6</v>
      </c>
      <c r="E157" s="7" t="s">
        <v>298</v>
      </c>
      <c r="F157" s="49">
        <v>2222.387999999999</v>
      </c>
      <c r="G157" s="49">
        <v>2298.9171407999988</v>
      </c>
      <c r="H157" s="49">
        <v>76.529140799999993</v>
      </c>
      <c r="I157" s="49">
        <v>4597.8342815999986</v>
      </c>
      <c r="J157" s="35">
        <v>414.95999999999992</v>
      </c>
    </row>
    <row r="158" spans="1:10">
      <c r="A158" s="7" t="s">
        <v>460</v>
      </c>
      <c r="D158" s="48"/>
      <c r="F158" s="49"/>
      <c r="G158" s="49"/>
      <c r="H158" s="49"/>
      <c r="I158" s="49"/>
      <c r="J158" s="35"/>
    </row>
    <row r="159" spans="1:10">
      <c r="A159" s="7" t="s">
        <v>461</v>
      </c>
      <c r="D159" s="48"/>
      <c r="F159" s="49"/>
      <c r="G159" s="49"/>
      <c r="H159" s="49"/>
      <c r="I159" s="49"/>
      <c r="J159" s="35"/>
    </row>
    <row r="160" spans="1:10">
      <c r="A160" s="7" t="s">
        <v>462</v>
      </c>
      <c r="D160" s="48"/>
      <c r="F160" s="49"/>
      <c r="G160" s="49"/>
      <c r="H160" s="49"/>
      <c r="I160" s="49"/>
      <c r="J160" s="35"/>
    </row>
    <row r="161" spans="1:10" ht="30.75">
      <c r="A161" s="7" t="s">
        <v>463</v>
      </c>
      <c r="B161" s="7" t="s">
        <v>561</v>
      </c>
      <c r="C161" s="7" t="s">
        <v>465</v>
      </c>
      <c r="D161" s="48">
        <v>1</v>
      </c>
      <c r="E161" s="7" t="s">
        <v>298</v>
      </c>
      <c r="F161" s="49">
        <v>900.94481999999994</v>
      </c>
      <c r="G161" s="49">
        <v>1048.2296100000001</v>
      </c>
      <c r="H161" s="49">
        <v>147.28478999999999</v>
      </c>
      <c r="I161" s="49">
        <v>2096.4592200000002</v>
      </c>
      <c r="J161" s="35">
        <v>222</v>
      </c>
    </row>
    <row r="162" spans="1:10">
      <c r="A162" s="7" t="s">
        <v>466</v>
      </c>
      <c r="B162" s="7" t="s">
        <v>467</v>
      </c>
      <c r="C162" s="7" t="s">
        <v>562</v>
      </c>
      <c r="D162" s="48">
        <v>393</v>
      </c>
      <c r="E162" s="7" t="s">
        <v>298</v>
      </c>
      <c r="F162" s="49">
        <v>63979.430075999997</v>
      </c>
      <c r="G162" s="49">
        <v>63991.202986159187</v>
      </c>
      <c r="H162" s="49">
        <v>11.7729101592</v>
      </c>
      <c r="I162" s="49">
        <v>127982.4059723184</v>
      </c>
      <c r="J162" s="35">
        <v>14383.8</v>
      </c>
    </row>
    <row r="163" spans="1:10">
      <c r="A163" s="7" t="s">
        <v>471</v>
      </c>
      <c r="D163" s="48"/>
      <c r="F163" s="49"/>
      <c r="G163" s="49"/>
      <c r="H163" s="49"/>
      <c r="I163" s="49"/>
      <c r="J163" s="35"/>
    </row>
    <row r="164" spans="1:10">
      <c r="A164" s="29" t="s">
        <v>472</v>
      </c>
      <c r="B164" s="29"/>
      <c r="C164" s="29" t="s">
        <v>516</v>
      </c>
      <c r="D164" s="52"/>
      <c r="E164" s="29"/>
      <c r="F164" s="53">
        <f>SUM(F165:F176)</f>
        <v>87135.36778</v>
      </c>
      <c r="G164" s="53">
        <f t="shared" ref="G164:J164" si="12">SUM(G165:G176)</f>
        <v>19737.925738999998</v>
      </c>
      <c r="H164" s="53">
        <f t="shared" si="12"/>
        <v>59.676864590000001</v>
      </c>
      <c r="I164" s="53">
        <f t="shared" si="12"/>
        <v>106932.97038359</v>
      </c>
      <c r="J164" s="54">
        <f t="shared" si="12"/>
        <v>32811.96</v>
      </c>
    </row>
    <row r="165" spans="1:10">
      <c r="A165" s="7" t="s">
        <v>473</v>
      </c>
      <c r="B165" s="7" t="s">
        <v>473</v>
      </c>
      <c r="C165" s="7" t="s">
        <v>473</v>
      </c>
      <c r="D165" s="48">
        <v>1</v>
      </c>
      <c r="E165" s="7" t="s">
        <v>560</v>
      </c>
      <c r="F165" s="49">
        <v>67423.647779999999</v>
      </c>
      <c r="G165" s="49">
        <v>0</v>
      </c>
      <c r="H165" s="49">
        <v>33.47112559</v>
      </c>
      <c r="I165" s="49">
        <v>67457.118905590003</v>
      </c>
      <c r="J165" s="35">
        <v>27884.38</v>
      </c>
    </row>
    <row r="166" spans="1:10">
      <c r="A166" s="7" t="s">
        <v>476</v>
      </c>
      <c r="D166" s="48"/>
      <c r="F166" s="49"/>
      <c r="G166" s="49"/>
      <c r="H166" s="49"/>
      <c r="I166" s="49"/>
      <c r="J166" s="35"/>
    </row>
    <row r="167" spans="1:10">
      <c r="A167" s="7" t="s">
        <v>478</v>
      </c>
      <c r="B167" s="7" t="s">
        <v>563</v>
      </c>
      <c r="C167" s="7" t="s">
        <v>563</v>
      </c>
      <c r="D167" s="48">
        <v>3</v>
      </c>
      <c r="E167" s="7" t="s">
        <v>241</v>
      </c>
      <c r="F167" s="49">
        <v>19711.72</v>
      </c>
      <c r="G167" s="49">
        <v>19737.925738999998</v>
      </c>
      <c r="H167" s="49">
        <v>26.205739000000001</v>
      </c>
      <c r="I167" s="49">
        <v>39475.851477999997</v>
      </c>
      <c r="J167" s="35">
        <v>4927.58</v>
      </c>
    </row>
    <row r="168" spans="1:10">
      <c r="A168" s="7" t="s">
        <v>481</v>
      </c>
      <c r="D168" s="48"/>
      <c r="F168" s="49"/>
      <c r="G168" s="49"/>
      <c r="H168" s="49"/>
      <c r="I168" s="49"/>
      <c r="J168" s="35"/>
    </row>
    <row r="169" spans="1:10">
      <c r="A169" s="7" t="s">
        <v>482</v>
      </c>
      <c r="D169" s="48"/>
      <c r="F169" s="49"/>
      <c r="G169" s="49"/>
      <c r="H169" s="49"/>
      <c r="I169" s="49"/>
      <c r="J169" s="35"/>
    </row>
    <row r="170" spans="1:10">
      <c r="A170" s="7" t="s">
        <v>483</v>
      </c>
      <c r="D170" s="48"/>
      <c r="F170" s="49"/>
      <c r="G170" s="49"/>
      <c r="H170" s="49"/>
      <c r="I170" s="49"/>
      <c r="J170" s="35"/>
    </row>
    <row r="171" spans="1:10">
      <c r="A171" s="7" t="s">
        <v>484</v>
      </c>
      <c r="D171" s="48"/>
      <c r="F171" s="49"/>
      <c r="G171" s="49"/>
      <c r="H171" s="49"/>
      <c r="I171" s="49"/>
      <c r="J171" s="35"/>
    </row>
    <row r="172" spans="1:10">
      <c r="A172" s="7" t="s">
        <v>485</v>
      </c>
      <c r="D172" s="48"/>
      <c r="F172" s="49"/>
      <c r="G172" s="49"/>
      <c r="H172" s="49"/>
      <c r="I172" s="49"/>
      <c r="J172" s="35"/>
    </row>
    <row r="173" spans="1:10">
      <c r="A173" s="7" t="s">
        <v>486</v>
      </c>
      <c r="D173" s="48"/>
      <c r="F173" s="49"/>
      <c r="G173" s="49"/>
      <c r="H173" s="49"/>
      <c r="I173" s="49"/>
      <c r="J173" s="35"/>
    </row>
    <row r="174" spans="1:10">
      <c r="A174" s="7" t="s">
        <v>487</v>
      </c>
      <c r="D174" s="48"/>
      <c r="F174" s="49"/>
      <c r="G174" s="49"/>
      <c r="H174" s="49"/>
      <c r="I174" s="49"/>
      <c r="J174" s="35"/>
    </row>
    <row r="175" spans="1:10">
      <c r="A175" s="7" t="s">
        <v>488</v>
      </c>
      <c r="D175" s="48"/>
      <c r="F175" s="49"/>
      <c r="G175" s="49"/>
      <c r="H175" s="49"/>
      <c r="I175" s="49"/>
      <c r="J175" s="35"/>
    </row>
    <row r="176" spans="1:10">
      <c r="A176" s="7" t="s">
        <v>476</v>
      </c>
      <c r="D176" s="48"/>
      <c r="F176" s="49"/>
      <c r="G176" s="49"/>
      <c r="H176" s="49"/>
      <c r="I176" s="49"/>
      <c r="J176" s="35"/>
    </row>
    <row r="177" spans="1:10">
      <c r="A177" s="29" t="s">
        <v>489</v>
      </c>
      <c r="B177" s="29"/>
      <c r="C177" s="29" t="s">
        <v>516</v>
      </c>
      <c r="D177" s="52"/>
      <c r="E177" s="29"/>
      <c r="F177" s="53">
        <f>SUM(F178:F179)</f>
        <v>57800.28254</v>
      </c>
      <c r="G177" s="53">
        <f t="shared" ref="G177:J177" si="13">SUM(G178:G179)</f>
        <v>0</v>
      </c>
      <c r="H177" s="53">
        <f t="shared" si="13"/>
        <v>47026.945216</v>
      </c>
      <c r="I177" s="53">
        <f t="shared" si="13"/>
        <v>104827.22775599999</v>
      </c>
      <c r="J177" s="54">
        <f t="shared" si="13"/>
        <v>26125</v>
      </c>
    </row>
    <row r="178" spans="1:10">
      <c r="A178" s="7" t="s">
        <v>490</v>
      </c>
      <c r="B178" s="7" t="s">
        <v>491</v>
      </c>
      <c r="C178" s="7" t="s">
        <v>564</v>
      </c>
      <c r="D178" s="48">
        <v>1</v>
      </c>
      <c r="E178" s="7" t="s">
        <v>298</v>
      </c>
      <c r="F178" s="49">
        <v>57800.28254</v>
      </c>
      <c r="G178" s="49">
        <v>0</v>
      </c>
      <c r="H178" s="49">
        <v>47026.945216</v>
      </c>
      <c r="I178" s="49">
        <v>104827.22775599999</v>
      </c>
      <c r="J178" s="35">
        <v>26125</v>
      </c>
    </row>
    <row r="179" spans="1:10">
      <c r="A179" s="7" t="s">
        <v>229</v>
      </c>
      <c r="D179" s="48"/>
      <c r="F179" s="49"/>
      <c r="G179" s="49"/>
      <c r="H179" s="49"/>
      <c r="I179" s="49"/>
      <c r="J179" s="35"/>
    </row>
    <row r="180" spans="1:10">
      <c r="A180" s="29" t="s">
        <v>496</v>
      </c>
      <c r="B180" s="29"/>
      <c r="C180" s="29" t="s">
        <v>516</v>
      </c>
      <c r="D180" s="52"/>
      <c r="E180" s="29"/>
      <c r="F180" s="53">
        <f>SUM(F181:F184)</f>
        <v>131615.69454</v>
      </c>
      <c r="G180" s="53">
        <f t="shared" ref="G180:J180" si="14">SUM(G181:G184)</f>
        <v>131465.16404999999</v>
      </c>
      <c r="H180" s="53">
        <f t="shared" si="14"/>
        <v>4014.0721129499998</v>
      </c>
      <c r="I180" s="53">
        <f t="shared" si="14"/>
        <v>267094.93070294999</v>
      </c>
      <c r="J180" s="54">
        <f t="shared" si="14"/>
        <v>21558</v>
      </c>
    </row>
    <row r="181" spans="1:10">
      <c r="A181" s="7" t="s">
        <v>497</v>
      </c>
      <c r="B181" s="7" t="s">
        <v>498</v>
      </c>
      <c r="C181" s="7" t="s">
        <v>498</v>
      </c>
      <c r="D181" s="48">
        <v>312</v>
      </c>
      <c r="E181" s="7" t="s">
        <v>16</v>
      </c>
      <c r="F181" s="49">
        <v>92566.031999999992</v>
      </c>
      <c r="G181" s="49">
        <v>96352.588799999998</v>
      </c>
      <c r="H181" s="49">
        <v>3786.5567999999998</v>
      </c>
      <c r="I181" s="49">
        <v>192705.1776</v>
      </c>
      <c r="J181" s="35">
        <v>2808</v>
      </c>
    </row>
    <row r="182" spans="1:10">
      <c r="A182" s="7" t="s">
        <v>500</v>
      </c>
      <c r="B182" s="7" t="s">
        <v>500</v>
      </c>
      <c r="C182" s="7" t="s">
        <v>502</v>
      </c>
      <c r="D182" s="48">
        <v>3</v>
      </c>
      <c r="E182" s="7" t="s">
        <v>298</v>
      </c>
      <c r="F182" s="49">
        <v>39049.662539999998</v>
      </c>
      <c r="G182" s="49">
        <v>35112.575250000002</v>
      </c>
      <c r="H182" s="49">
        <v>227.51531295000001</v>
      </c>
      <c r="I182" s="49">
        <v>74389.75310295001</v>
      </c>
      <c r="J182" s="35">
        <v>18750</v>
      </c>
    </row>
    <row r="183" spans="1:10">
      <c r="A183" s="7" t="s">
        <v>505</v>
      </c>
      <c r="D183" s="48"/>
      <c r="F183" s="49"/>
      <c r="G183" s="49"/>
      <c r="H183" s="49"/>
      <c r="I183" s="49"/>
      <c r="J183" s="35"/>
    </row>
    <row r="184" spans="1:10">
      <c r="A184" s="7" t="s">
        <v>506</v>
      </c>
      <c r="D184" s="48"/>
      <c r="F184" s="49"/>
      <c r="G184" s="49"/>
      <c r="H184" s="49"/>
      <c r="I184" s="49"/>
      <c r="J184" s="35"/>
    </row>
    <row r="185" spans="1:10">
      <c r="F185" s="49"/>
      <c r="G185" s="49"/>
      <c r="H185" s="49"/>
      <c r="I185" s="49"/>
      <c r="J185" s="35"/>
    </row>
    <row r="186" spans="1:10">
      <c r="J186" s="35"/>
    </row>
    <row r="187" spans="1:10">
      <c r="E187" s="18"/>
      <c r="J187" s="35"/>
    </row>
    <row r="188" spans="1:10">
      <c r="J188" s="35"/>
    </row>
    <row r="189" spans="1:10">
      <c r="J189" s="35"/>
    </row>
    <row r="190" spans="1:10">
      <c r="J190" s="35"/>
    </row>
    <row r="191" spans="1:10">
      <c r="J191" s="35"/>
    </row>
    <row r="192" spans="1:10">
      <c r="J192" s="35"/>
    </row>
    <row r="193" spans="10:10">
      <c r="J193" s="35"/>
    </row>
    <row r="194" spans="10:10">
      <c r="J194" s="35"/>
    </row>
    <row r="195" spans="10:10">
      <c r="J195" s="35"/>
    </row>
    <row r="196" spans="10:10">
      <c r="J196" s="35"/>
    </row>
    <row r="197" spans="10:10">
      <c r="J197" s="35"/>
    </row>
    <row r="198" spans="10:10">
      <c r="J198" s="35"/>
    </row>
    <row r="199" spans="10:10">
      <c r="J199" s="35"/>
    </row>
    <row r="200" spans="10:10">
      <c r="J200" s="35"/>
    </row>
    <row r="201" spans="10:10">
      <c r="J201" s="35"/>
    </row>
  </sheetData>
  <mergeCells count="28">
    <mergeCell ref="A46:A47"/>
    <mergeCell ref="B46:B47"/>
    <mergeCell ref="B48:B53"/>
    <mergeCell ref="B63:B65"/>
    <mergeCell ref="B60:B62"/>
    <mergeCell ref="B57:B59"/>
    <mergeCell ref="B54:B55"/>
    <mergeCell ref="B83:B89"/>
    <mergeCell ref="B90:B102"/>
    <mergeCell ref="B74:B75"/>
    <mergeCell ref="B76:B78"/>
    <mergeCell ref="B103:B114"/>
    <mergeCell ref="B118:B119"/>
    <mergeCell ref="A134:A136"/>
    <mergeCell ref="A139:A141"/>
    <mergeCell ref="A4:A15"/>
    <mergeCell ref="A69:A72"/>
    <mergeCell ref="A18:A42"/>
    <mergeCell ref="A121:A122"/>
    <mergeCell ref="A123:A124"/>
    <mergeCell ref="A48:A67"/>
    <mergeCell ref="A83:A114"/>
    <mergeCell ref="A74:A75"/>
    <mergeCell ref="A76:A78"/>
    <mergeCell ref="A117:A119"/>
    <mergeCell ref="B18:B33"/>
    <mergeCell ref="B35:B36"/>
    <mergeCell ref="B38:B42"/>
  </mergeCells>
  <conditionalFormatting sqref="C49">
    <cfRule type="expression" dxfId="59" priority="59">
      <formula>$A49="Undergruppe"</formula>
    </cfRule>
    <cfRule type="expression" dxfId="58" priority="60">
      <formula>$A49="Gruppe"</formula>
    </cfRule>
    <cfRule type="expression" dxfId="57" priority="61">
      <formula>$A49="Bygningsdel"</formula>
    </cfRule>
    <cfRule type="expression" dxfId="56" priority="62">
      <formula>$A49="Konstruktion"</formula>
    </cfRule>
  </conditionalFormatting>
  <conditionalFormatting sqref="C50">
    <cfRule type="expression" dxfId="55" priority="55">
      <formula>$A50="Undergruppe"</formula>
    </cfRule>
    <cfRule type="expression" dxfId="54" priority="56">
      <formula>$A50="Gruppe"</formula>
    </cfRule>
    <cfRule type="expression" dxfId="53" priority="57">
      <formula>$A50="Bygningsdel"</formula>
    </cfRule>
    <cfRule type="expression" dxfId="52" priority="58">
      <formula>$A50="Konstruktion"</formula>
    </cfRule>
  </conditionalFormatting>
  <conditionalFormatting sqref="C51">
    <cfRule type="expression" dxfId="51" priority="51">
      <formula>$A51="Undergruppe"</formula>
    </cfRule>
    <cfRule type="expression" dxfId="50" priority="52">
      <formula>$A51="Gruppe"</formula>
    </cfRule>
    <cfRule type="expression" dxfId="49" priority="53">
      <formula>$A51="Bygningsdel"</formula>
    </cfRule>
    <cfRule type="expression" dxfId="48" priority="54">
      <formula>$A51="Konstruktion"</formula>
    </cfRule>
  </conditionalFormatting>
  <conditionalFormatting sqref="C52">
    <cfRule type="expression" dxfId="47" priority="47">
      <formula>$A52="Undergruppe"</formula>
    </cfRule>
    <cfRule type="expression" dxfId="46" priority="48">
      <formula>$A52="Gruppe"</formula>
    </cfRule>
    <cfRule type="expression" dxfId="45" priority="49">
      <formula>$A52="Bygningsdel"</formula>
    </cfRule>
    <cfRule type="expression" dxfId="44" priority="50">
      <formula>$A52="Konstruktion"</formula>
    </cfRule>
  </conditionalFormatting>
  <conditionalFormatting sqref="C53">
    <cfRule type="expression" dxfId="43" priority="43">
      <formula>$A53="Undergruppe"</formula>
    </cfRule>
    <cfRule type="expression" dxfId="42" priority="44">
      <formula>$A53="Gruppe"</formula>
    </cfRule>
    <cfRule type="expression" dxfId="41" priority="45">
      <formula>$A53="Bygningsdel"</formula>
    </cfRule>
    <cfRule type="expression" dxfId="40" priority="46">
      <formula>$A53="Konstruktion"</formula>
    </cfRule>
  </conditionalFormatting>
  <conditionalFormatting sqref="D48:E48">
    <cfRule type="expression" dxfId="39" priority="39">
      <formula>$A48="Undergruppe"</formula>
    </cfRule>
    <cfRule type="expression" dxfId="38" priority="40">
      <formula>$A48="Gruppe"</formula>
    </cfRule>
    <cfRule type="expression" dxfId="37" priority="41">
      <formula>$A48="Bygningsdel"</formula>
    </cfRule>
    <cfRule type="expression" dxfId="36" priority="42">
      <formula>$A48="Konstruktion"</formula>
    </cfRule>
  </conditionalFormatting>
  <conditionalFormatting sqref="D49:E49">
    <cfRule type="expression" dxfId="35" priority="35">
      <formula>$A49="Undergruppe"</formula>
    </cfRule>
    <cfRule type="expression" dxfId="34" priority="36">
      <formula>$A49="Gruppe"</formula>
    </cfRule>
    <cfRule type="expression" dxfId="33" priority="37">
      <formula>$A49="Bygningsdel"</formula>
    </cfRule>
    <cfRule type="expression" dxfId="32" priority="38">
      <formula>$A49="Konstruktion"</formula>
    </cfRule>
  </conditionalFormatting>
  <conditionalFormatting sqref="D50:E50">
    <cfRule type="expression" dxfId="31" priority="31">
      <formula>$A50="Undergruppe"</formula>
    </cfRule>
    <cfRule type="expression" dxfId="30" priority="32">
      <formula>$A50="Gruppe"</formula>
    </cfRule>
    <cfRule type="expression" dxfId="29" priority="33">
      <formula>$A50="Bygningsdel"</formula>
    </cfRule>
    <cfRule type="expression" dxfId="28" priority="34">
      <formula>$A50="Konstruktion"</formula>
    </cfRule>
  </conditionalFormatting>
  <conditionalFormatting sqref="D51:E51">
    <cfRule type="expression" dxfId="27" priority="27">
      <formula>$A51="Undergruppe"</formula>
    </cfRule>
    <cfRule type="expression" dxfId="26" priority="28">
      <formula>$A51="Gruppe"</formula>
    </cfRule>
    <cfRule type="expression" dxfId="25" priority="29">
      <formula>$A51="Bygningsdel"</formula>
    </cfRule>
    <cfRule type="expression" dxfId="24" priority="30">
      <formula>$A51="Konstruktion"</formula>
    </cfRule>
  </conditionalFormatting>
  <conditionalFormatting sqref="D52:E52">
    <cfRule type="expression" dxfId="23" priority="23">
      <formula>$A52="Undergruppe"</formula>
    </cfRule>
    <cfRule type="expression" dxfId="22" priority="24">
      <formula>$A52="Gruppe"</formula>
    </cfRule>
    <cfRule type="expression" dxfId="21" priority="25">
      <formula>$A52="Bygningsdel"</formula>
    </cfRule>
    <cfRule type="expression" dxfId="20" priority="26">
      <formula>$A52="Konstruktion"</formula>
    </cfRule>
  </conditionalFormatting>
  <conditionalFormatting sqref="D53:E53">
    <cfRule type="expression" dxfId="19" priority="19">
      <formula>$A53="Undergruppe"</formula>
    </cfRule>
    <cfRule type="expression" dxfId="18" priority="20">
      <formula>$A53="Gruppe"</formula>
    </cfRule>
    <cfRule type="expression" dxfId="17" priority="21">
      <formula>$A53="Bygningsdel"</formula>
    </cfRule>
    <cfRule type="expression" dxfId="16" priority="22">
      <formula>$A53="Konstruktion"</formula>
    </cfRule>
  </conditionalFormatting>
  <conditionalFormatting sqref="C34">
    <cfRule type="expression" dxfId="15" priority="13">
      <formula>$A34="Konstruktion"</formula>
    </cfRule>
    <cfRule type="expression" dxfId="14" priority="14">
      <formula>$A34="Bygningsdel"</formula>
    </cfRule>
  </conditionalFormatting>
  <conditionalFormatting sqref="J34">
    <cfRule type="expression" dxfId="13" priority="9">
      <formula>$A34="Undergruppe"</formula>
    </cfRule>
    <cfRule type="expression" dxfId="12" priority="10">
      <formula>$A34="Gruppe"</formula>
    </cfRule>
    <cfRule type="expression" dxfId="11" priority="11">
      <formula>$A34="Bygningsdel"</formula>
    </cfRule>
    <cfRule type="expression" dxfId="10" priority="12">
      <formula>$A34="Konstruktion"</formula>
    </cfRule>
  </conditionalFormatting>
  <conditionalFormatting sqref="C162">
    <cfRule type="expression" dxfId="9" priority="5">
      <formula>$A162="Undergruppe"</formula>
    </cfRule>
    <cfRule type="expression" dxfId="8" priority="6">
      <formula>$A162="Gruppe"</formula>
    </cfRule>
    <cfRule type="expression" dxfId="7" priority="7">
      <formula>$A162="Bygningsdel"</formula>
    </cfRule>
    <cfRule type="expression" dxfId="6" priority="8">
      <formula>$A162="Konstruktion"</formula>
    </cfRule>
  </conditionalFormatting>
  <conditionalFormatting sqref="C161">
    <cfRule type="expression" dxfId="5" priority="1">
      <formula>$A161="Undergruppe"</formula>
    </cfRule>
    <cfRule type="expression" dxfId="4" priority="2">
      <formula>$A161="Gruppe"</formula>
    </cfRule>
    <cfRule type="expression" dxfId="3" priority="3">
      <formula>$A161="Bygningsdel"</formula>
    </cfRule>
    <cfRule type="expression" dxfId="2" priority="4">
      <formula>$A161="Konstruktion"</formula>
    </cfRule>
  </conditionalFormatting>
  <pageMargins left="0.7" right="0.7" top="0.75" bottom="0.75" header="0.3" footer="0.3"/>
  <pageSetup paperSize="9"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D6BE0-6047-47A1-BB65-8CC9F397B65D}">
  <dimension ref="A1:K9"/>
  <sheetViews>
    <sheetView zoomScale="120" zoomScaleNormal="120" workbookViewId="0">
      <selection activeCell="B13" sqref="B13"/>
    </sheetView>
  </sheetViews>
  <sheetFormatPr defaultRowHeight="15"/>
  <cols>
    <col min="1" max="1" width="22.140625" customWidth="1"/>
    <col min="3" max="3" width="14.42578125" customWidth="1"/>
    <col min="5" max="5" width="22.140625" customWidth="1"/>
    <col min="9" max="9" width="21" customWidth="1"/>
    <col min="10" max="10" width="9.85546875" bestFit="1" customWidth="1"/>
  </cols>
  <sheetData>
    <row r="1" spans="1:11">
      <c r="A1" t="s">
        <v>565</v>
      </c>
      <c r="I1" t="s">
        <v>566</v>
      </c>
    </row>
    <row r="3" spans="1:11">
      <c r="A3" s="1" t="s">
        <v>567</v>
      </c>
      <c r="B3" s="1"/>
      <c r="C3" s="1"/>
      <c r="E3" s="1" t="s">
        <v>568</v>
      </c>
      <c r="F3" s="1"/>
      <c r="G3" s="1"/>
      <c r="I3" s="1" t="s">
        <v>569</v>
      </c>
      <c r="J3" s="1"/>
    </row>
    <row r="4" spans="1:11">
      <c r="A4" t="s">
        <v>570</v>
      </c>
      <c r="B4">
        <v>33.1</v>
      </c>
      <c r="C4" t="s">
        <v>571</v>
      </c>
      <c r="E4" t="s">
        <v>570</v>
      </c>
      <c r="G4" t="s">
        <v>571</v>
      </c>
      <c r="I4" t="s">
        <v>572</v>
      </c>
      <c r="J4">
        <v>2022</v>
      </c>
    </row>
    <row r="5" spans="1:11">
      <c r="A5" t="s">
        <v>573</v>
      </c>
      <c r="B5">
        <v>9.5</v>
      </c>
      <c r="C5" t="s">
        <v>571</v>
      </c>
      <c r="E5" t="s">
        <v>573</v>
      </c>
      <c r="G5" t="s">
        <v>571</v>
      </c>
      <c r="I5" t="s">
        <v>574</v>
      </c>
      <c r="J5">
        <v>9478.4</v>
      </c>
      <c r="K5" t="s">
        <v>575</v>
      </c>
    </row>
    <row r="6" spans="1:11">
      <c r="I6" t="s">
        <v>576</v>
      </c>
      <c r="J6" s="2">
        <v>1377264.2502299999</v>
      </c>
      <c r="K6" t="s">
        <v>577</v>
      </c>
    </row>
    <row r="7" spans="1:11">
      <c r="I7" t="s">
        <v>578</v>
      </c>
      <c r="J7" s="2">
        <f>J6/J5/50</f>
        <v>2.9061112639897027</v>
      </c>
      <c r="K7" t="s">
        <v>579</v>
      </c>
    </row>
    <row r="8" spans="1:11">
      <c r="A8" s="1" t="s">
        <v>580</v>
      </c>
      <c r="B8" s="1"/>
      <c r="E8" s="1" t="s">
        <v>580</v>
      </c>
      <c r="F8" s="1"/>
    </row>
    <row r="9" spans="1:11">
      <c r="A9" t="s">
        <v>498</v>
      </c>
      <c r="B9">
        <v>7.3</v>
      </c>
      <c r="C9" t="s">
        <v>571</v>
      </c>
      <c r="E9" t="s">
        <v>498</v>
      </c>
      <c r="G9" t="s">
        <v>571</v>
      </c>
    </row>
  </sheetData>
  <conditionalFormatting sqref="J6">
    <cfRule type="expression" dxfId="1" priority="1">
      <formula>$A6="Konstruktion"</formula>
    </cfRule>
    <cfRule type="expression" dxfId="0" priority="2">
      <formula>$A6="Bygningsdel"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99CDD18CC82A49978C097F46BA18B4" ma:contentTypeVersion="14" ma:contentTypeDescription="Create a new document." ma:contentTypeScope="" ma:versionID="7bffea936156d05658f73fe3cdffc971">
  <xsd:schema xmlns:xsd="http://www.w3.org/2001/XMLSchema" xmlns:xs="http://www.w3.org/2001/XMLSchema" xmlns:p="http://schemas.microsoft.com/office/2006/metadata/properties" xmlns:ns2="d00182c2-e171-479f-95e3-b93bdb534105" xmlns:ns3="7db933bc-6502-42f3-ad3e-6c27cd1a6f53" targetNamespace="http://schemas.microsoft.com/office/2006/metadata/properties" ma:root="true" ma:fieldsID="2998ac54b5552baa9639a0159f769860" ns2:_="" ns3:_="">
    <xsd:import namespace="d00182c2-e171-479f-95e3-b93bdb534105"/>
    <xsd:import namespace="7db933bc-6502-42f3-ad3e-6c27cd1a6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0182c2-e171-479f-95e3-b93bdb5341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acadcf7-3532-4bce-b349-844b702568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b933bc-6502-42f3-ad3e-6c27cd1a6f53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576380d-d4a9-4a40-a5ff-d1a676d38f22}" ma:internalName="TaxCatchAll" ma:showField="CatchAllData" ma:web="7db933bc-6502-42f3-ad3e-6c27cd1a6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0182c2-e171-479f-95e3-b93bdb534105">
      <Terms xmlns="http://schemas.microsoft.com/office/infopath/2007/PartnerControls"/>
    </lcf76f155ced4ddcb4097134ff3c332f>
    <TaxCatchAll xmlns="7db933bc-6502-42f3-ad3e-6c27cd1a6f53" xsi:nil="true"/>
  </documentManagement>
</p:properties>
</file>

<file path=customXml/itemProps1.xml><?xml version="1.0" encoding="utf-8"?>
<ds:datastoreItem xmlns:ds="http://schemas.openxmlformats.org/officeDocument/2006/customXml" ds:itemID="{749040C2-8B02-4AD5-B583-A4D94A3705EF}"/>
</file>

<file path=customXml/itemProps2.xml><?xml version="1.0" encoding="utf-8"?>
<ds:datastoreItem xmlns:ds="http://schemas.openxmlformats.org/officeDocument/2006/customXml" ds:itemID="{A5AD33CF-6613-4529-BE5A-22AADBFD1232}"/>
</file>

<file path=customXml/itemProps3.xml><?xml version="1.0" encoding="utf-8"?>
<ds:datastoreItem xmlns:ds="http://schemas.openxmlformats.org/officeDocument/2006/customXml" ds:itemID="{DA55420F-67DA-4153-BF0E-9BDD53F541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Kai Kanafani</dc:creator>
  <cp:keywords/>
  <dc:description/>
  <cp:lastModifiedBy>Kai Kanafani</cp:lastModifiedBy>
  <cp:revision/>
  <dcterms:created xsi:type="dcterms:W3CDTF">2022-01-27T14:06:50Z</dcterms:created>
  <dcterms:modified xsi:type="dcterms:W3CDTF">2023-02-22T10:25:15Z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0x010100CA99CDD18CC82A49978C097F46BA18B4</vt:lpwstr>
  </property>
  <property fmtid="{D5CDD505-2E9C-101B-9397-08002B2CF9AE}" pid="3" name="MediaServiceImageTags">
    <vt:lpwstr/>
  </property>
  <property fmtid="{D5CDD505-2E9C-101B-9397-08002B2CF9AE}" pid="4" name="MSIP_Label_ad6bd344-dcff-4232-a0c5-6c84ec943888_Enabled">
    <vt:lpwstr>true</vt:lpwstr>
  </property>
  <property fmtid="{D5CDD505-2E9C-101B-9397-08002B2CF9AE}" pid="5" name="MSIP_Label_ad6bd344-dcff-4232-a0c5-6c84ec943888_SetDate">
    <vt:lpwstr>2022-08-03T10:49:29Z</vt:lpwstr>
  </property>
  <property fmtid="{D5CDD505-2E9C-101B-9397-08002B2CF9AE}" pid="6" name="MSIP_Label_ad6bd344-dcff-4232-a0c5-6c84ec943888_Method">
    <vt:lpwstr>Standard</vt:lpwstr>
  </property>
  <property fmtid="{D5CDD505-2E9C-101B-9397-08002B2CF9AE}" pid="7" name="MSIP_Label_ad6bd344-dcff-4232-a0c5-6c84ec943888_Name">
    <vt:lpwstr>defa4170-0d19-0005-0001-bc88714345d2</vt:lpwstr>
  </property>
  <property fmtid="{D5CDD505-2E9C-101B-9397-08002B2CF9AE}" pid="8" name="MSIP_Label_ad6bd344-dcff-4232-a0c5-6c84ec943888_SiteId">
    <vt:lpwstr>f2220707-27a7-4e69-bf89-254a00e94950</vt:lpwstr>
  </property>
  <property fmtid="{D5CDD505-2E9C-101B-9397-08002B2CF9AE}" pid="9" name="MSIP_Label_ad6bd344-dcff-4232-a0c5-6c84ec943888_ActionId">
    <vt:lpwstr>78fdd848-3b81-40f7-a46e-86764bb7aa58</vt:lpwstr>
  </property>
  <property fmtid="{D5CDD505-2E9C-101B-9397-08002B2CF9AE}" pid="10" name="MSIP_Label_ad6bd344-dcff-4232-a0c5-6c84ec943888_ContentBits">
    <vt:lpwstr>0</vt:lpwstr>
  </property>
</Properties>
</file>